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Изм. от 07.04.2026 № 302\"/>
    </mc:Choice>
  </mc:AlternateContent>
  <xr:revisionPtr revIDLastSave="0" documentId="13_ncr:1_{B40F15DE-6F76-42EE-851F-5B1373399453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1" sheetId="1" r:id="rId1"/>
  </sheets>
  <definedNames>
    <definedName name="_GoBack" localSheetId="0">#REF!</definedName>
    <definedName name="_Hlk188019776" localSheetId="0">'Приложение 1'!$AB$149</definedName>
    <definedName name="_xlnm.Print_Area" localSheetId="0">'Приложение 1'!$A$1:$AM$376</definedName>
  </definedNames>
  <calcPr calcId="18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M376" i="1" l="1"/>
  <c r="AM375" i="1"/>
  <c r="AM374" i="1"/>
  <c r="AM373" i="1"/>
  <c r="AM372" i="1"/>
  <c r="AM371" i="1"/>
  <c r="AM370" i="1"/>
  <c r="AM369" i="1"/>
  <c r="AM368" i="1"/>
  <c r="AM367" i="1"/>
  <c r="AL366" i="1"/>
  <c r="AK366" i="1"/>
  <c r="AJ366" i="1"/>
  <c r="AI366" i="1"/>
  <c r="AH366" i="1"/>
  <c r="AM366" i="1" s="1"/>
  <c r="AG366" i="1"/>
  <c r="AM364" i="1"/>
  <c r="AM362" i="1"/>
  <c r="AM354" i="1"/>
  <c r="AM352" i="1"/>
  <c r="AM350" i="1"/>
  <c r="AM348" i="1"/>
  <c r="AM346" i="1"/>
  <c r="AM344" i="1"/>
  <c r="AM342" i="1"/>
  <c r="AM341" i="1"/>
  <c r="AM340" i="1"/>
  <c r="AL339" i="1"/>
  <c r="AK339" i="1"/>
  <c r="AM338" i="1"/>
  <c r="AL336" i="1"/>
  <c r="AK336" i="1"/>
  <c r="AJ336" i="1"/>
  <c r="AI336" i="1"/>
  <c r="AH336" i="1"/>
  <c r="AM336" i="1" s="1"/>
  <c r="AG336" i="1"/>
  <c r="AM335" i="1"/>
  <c r="AM334" i="1"/>
  <c r="AM333" i="1"/>
  <c r="AM332" i="1"/>
  <c r="AM331" i="1"/>
  <c r="AM330" i="1"/>
  <c r="AM329" i="1"/>
  <c r="AM328" i="1"/>
  <c r="AM327" i="1"/>
  <c r="AM326" i="1"/>
  <c r="AM325" i="1"/>
  <c r="AM324" i="1"/>
  <c r="AM323" i="1"/>
  <c r="AM322" i="1"/>
  <c r="AM321" i="1"/>
  <c r="AM320" i="1"/>
  <c r="AM319" i="1"/>
  <c r="AM318" i="1"/>
  <c r="AM317" i="1"/>
  <c r="AM316" i="1"/>
  <c r="AM315" i="1"/>
  <c r="AM314" i="1"/>
  <c r="AM313" i="1"/>
  <c r="AM312" i="1"/>
  <c r="AM311" i="1"/>
  <c r="AM310" i="1"/>
  <c r="AM309" i="1"/>
  <c r="AM308" i="1"/>
  <c r="AM307" i="1"/>
  <c r="AM306" i="1"/>
  <c r="AM305" i="1"/>
  <c r="AM304" i="1"/>
  <c r="AM303" i="1"/>
  <c r="AM302" i="1"/>
  <c r="AM301" i="1"/>
  <c r="AM300" i="1"/>
  <c r="AM299" i="1"/>
  <c r="AM298" i="1"/>
  <c r="AM297" i="1"/>
  <c r="AM296" i="1"/>
  <c r="AM295" i="1"/>
  <c r="AM294" i="1"/>
  <c r="AM293" i="1"/>
  <c r="AM292" i="1"/>
  <c r="AM291" i="1"/>
  <c r="AM290" i="1"/>
  <c r="AM289" i="1"/>
  <c r="AM288" i="1"/>
  <c r="AM287" i="1"/>
  <c r="AM286" i="1"/>
  <c r="AM285" i="1"/>
  <c r="AM284" i="1"/>
  <c r="AM283" i="1"/>
  <c r="AM282" i="1"/>
  <c r="AM281" i="1"/>
  <c r="AM280" i="1"/>
  <c r="AM279" i="1"/>
  <c r="AM278" i="1"/>
  <c r="AM277" i="1"/>
  <c r="AM276" i="1"/>
  <c r="AM275" i="1"/>
  <c r="AM274" i="1"/>
  <c r="AM273" i="1"/>
  <c r="AM272" i="1"/>
  <c r="AM271" i="1"/>
  <c r="AM270" i="1"/>
  <c r="AM269" i="1"/>
  <c r="AM268" i="1"/>
  <c r="AM267" i="1"/>
  <c r="AM266" i="1"/>
  <c r="AM265" i="1"/>
  <c r="AM264" i="1"/>
  <c r="AM263" i="1"/>
  <c r="AM262" i="1"/>
  <c r="AM261" i="1"/>
  <c r="AM260" i="1"/>
  <c r="AM259" i="1"/>
  <c r="AM258" i="1"/>
  <c r="AM257" i="1"/>
  <c r="AM256" i="1"/>
  <c r="AM255" i="1"/>
  <c r="AM254" i="1"/>
  <c r="AM253" i="1"/>
  <c r="AM252" i="1"/>
  <c r="AM251" i="1"/>
  <c r="AM250" i="1"/>
  <c r="AM249" i="1"/>
  <c r="AM248" i="1"/>
  <c r="AF248" i="1"/>
  <c r="AE248" i="1"/>
  <c r="AD248" i="1"/>
  <c r="AM247" i="1"/>
  <c r="AM246" i="1"/>
  <c r="AM245" i="1"/>
  <c r="AF245" i="1"/>
  <c r="AE245" i="1"/>
  <c r="AD245" i="1"/>
  <c r="AL243" i="1"/>
  <c r="AK243" i="1"/>
  <c r="AJ243" i="1"/>
  <c r="AI243" i="1"/>
  <c r="AH243" i="1"/>
  <c r="AM243" i="1" s="1"/>
  <c r="AG243" i="1"/>
  <c r="AF243" i="1"/>
  <c r="AE243" i="1"/>
  <c r="AD243" i="1"/>
  <c r="AM241" i="1"/>
  <c r="AM240" i="1"/>
  <c r="AM238" i="1"/>
  <c r="AM237" i="1"/>
  <c r="AM235" i="1"/>
  <c r="AM234" i="1"/>
  <c r="AL232" i="1"/>
  <c r="AK232" i="1"/>
  <c r="AJ232" i="1"/>
  <c r="AJ231" i="1" s="1"/>
  <c r="AJ21" i="1" s="1"/>
  <c r="AI232" i="1"/>
  <c r="AI231" i="1" s="1"/>
  <c r="AH232" i="1"/>
  <c r="AG232" i="1"/>
  <c r="AL231" i="1"/>
  <c r="AK231" i="1"/>
  <c r="AG231" i="1"/>
  <c r="AF231" i="1"/>
  <c r="AE231" i="1"/>
  <c r="AD231" i="1"/>
  <c r="AM230" i="1"/>
  <c r="AM229" i="1"/>
  <c r="AM228" i="1"/>
  <c r="AM227" i="1"/>
  <c r="AM226" i="1"/>
  <c r="AM225" i="1"/>
  <c r="AM224" i="1"/>
  <c r="AM223" i="1"/>
  <c r="AM222" i="1"/>
  <c r="AM221" i="1"/>
  <c r="AM220" i="1"/>
  <c r="AM219" i="1"/>
  <c r="AM218" i="1"/>
  <c r="AM217" i="1"/>
  <c r="AL217" i="1"/>
  <c r="AK217" i="1"/>
  <c r="AJ217" i="1"/>
  <c r="AI217" i="1"/>
  <c r="AH217" i="1"/>
  <c r="AG217" i="1"/>
  <c r="AM216" i="1"/>
  <c r="AF215" i="1"/>
  <c r="AE215" i="1"/>
  <c r="AD215" i="1"/>
  <c r="AM214" i="1"/>
  <c r="AF213" i="1"/>
  <c r="AE213" i="1"/>
  <c r="AD213" i="1"/>
  <c r="AM211" i="1"/>
  <c r="AF211" i="1"/>
  <c r="AE211" i="1"/>
  <c r="AD211" i="1"/>
  <c r="AM210" i="1"/>
  <c r="AL210" i="1"/>
  <c r="AK210" i="1"/>
  <c r="AJ210" i="1"/>
  <c r="AI210" i="1"/>
  <c r="AH210" i="1"/>
  <c r="AG210" i="1"/>
  <c r="AF210" i="1"/>
  <c r="AE210" i="1"/>
  <c r="AD210" i="1"/>
  <c r="AM209" i="1"/>
  <c r="AM208" i="1"/>
  <c r="AM206" i="1"/>
  <c r="AM205" i="1"/>
  <c r="AM203" i="1"/>
  <c r="AM202" i="1"/>
  <c r="AM200" i="1"/>
  <c r="AL200" i="1"/>
  <c r="AK200" i="1"/>
  <c r="AJ200" i="1"/>
  <c r="AI200" i="1"/>
  <c r="AH200" i="1"/>
  <c r="AG200" i="1"/>
  <c r="AF200" i="1"/>
  <c r="AE200" i="1"/>
  <c r="AD200" i="1"/>
  <c r="AM197" i="1"/>
  <c r="AM196" i="1"/>
  <c r="AM195" i="1"/>
  <c r="AM194" i="1"/>
  <c r="AM193" i="1"/>
  <c r="AM192" i="1"/>
  <c r="AM191" i="1"/>
  <c r="AL190" i="1"/>
  <c r="AK190" i="1"/>
  <c r="AJ190" i="1"/>
  <c r="AI190" i="1"/>
  <c r="AH190" i="1"/>
  <c r="AM190" i="1" s="1"/>
  <c r="AG190" i="1"/>
  <c r="AM182" i="1"/>
  <c r="AM181" i="1"/>
  <c r="AM179" i="1"/>
  <c r="AM176" i="1"/>
  <c r="AM175" i="1"/>
  <c r="AM172" i="1"/>
  <c r="AM171" i="1"/>
  <c r="AM158" i="1"/>
  <c r="AM157" i="1"/>
  <c r="AM144" i="1"/>
  <c r="AM143" i="1"/>
  <c r="AL141" i="1"/>
  <c r="AK141" i="1"/>
  <c r="AJ141" i="1"/>
  <c r="AI141" i="1"/>
  <c r="AH141" i="1"/>
  <c r="AM141" i="1" s="1"/>
  <c r="AG141" i="1"/>
  <c r="AM140" i="1"/>
  <c r="AM139" i="1"/>
  <c r="AM136" i="1"/>
  <c r="AM134" i="1"/>
  <c r="AM133" i="1"/>
  <c r="AM132" i="1"/>
  <c r="AM129" i="1"/>
  <c r="AM128" i="1"/>
  <c r="AM127" i="1"/>
  <c r="AM126" i="1"/>
  <c r="AM125" i="1"/>
  <c r="AM123" i="1"/>
  <c r="AM122" i="1"/>
  <c r="AM121" i="1"/>
  <c r="AM120" i="1"/>
  <c r="AM119" i="1"/>
  <c r="AM117" i="1"/>
  <c r="AM116" i="1"/>
  <c r="AM115" i="1"/>
  <c r="AM114" i="1"/>
  <c r="AM113" i="1"/>
  <c r="AF113" i="1"/>
  <c r="AE113" i="1"/>
  <c r="AD113" i="1"/>
  <c r="AM112" i="1"/>
  <c r="AL111" i="1"/>
  <c r="AK111" i="1"/>
  <c r="AJ111" i="1"/>
  <c r="AI111" i="1"/>
  <c r="AH111" i="1"/>
  <c r="AG111" i="1"/>
  <c r="AF111" i="1"/>
  <c r="AE111" i="1"/>
  <c r="AD111" i="1"/>
  <c r="AL110" i="1"/>
  <c r="AK110" i="1"/>
  <c r="AJ110" i="1"/>
  <c r="AI110" i="1"/>
  <c r="AG110" i="1"/>
  <c r="AF110" i="1"/>
  <c r="AE110" i="1"/>
  <c r="AD110" i="1"/>
  <c r="AM108" i="1"/>
  <c r="AM107" i="1"/>
  <c r="AM104" i="1"/>
  <c r="AM103" i="1"/>
  <c r="AM102" i="1"/>
  <c r="AL100" i="1"/>
  <c r="AK100" i="1"/>
  <c r="AJ100" i="1"/>
  <c r="AI100" i="1"/>
  <c r="AH100" i="1"/>
  <c r="AM100" i="1" s="1"/>
  <c r="AG100" i="1"/>
  <c r="AM98" i="1"/>
  <c r="AM97" i="1"/>
  <c r="AM96" i="1"/>
  <c r="AM95" i="1"/>
  <c r="AL94" i="1"/>
  <c r="AK94" i="1"/>
  <c r="AG94" i="1"/>
  <c r="AM93" i="1"/>
  <c r="AM92" i="1"/>
  <c r="AM91" i="1"/>
  <c r="AL91" i="1"/>
  <c r="AK91" i="1"/>
  <c r="AJ91" i="1"/>
  <c r="AI91" i="1"/>
  <c r="AH91" i="1"/>
  <c r="AL89" i="1"/>
  <c r="AK89" i="1"/>
  <c r="AJ89" i="1"/>
  <c r="AI89" i="1"/>
  <c r="AH89" i="1"/>
  <c r="AG89" i="1"/>
  <c r="AM87" i="1"/>
  <c r="AM86" i="1"/>
  <c r="AM84" i="1"/>
  <c r="AM82" i="1"/>
  <c r="AM80" i="1"/>
  <c r="AM78" i="1"/>
  <c r="AM76" i="1"/>
  <c r="AM74" i="1"/>
  <c r="AL73" i="1"/>
  <c r="AK73" i="1"/>
  <c r="AG73" i="1"/>
  <c r="AM72" i="1"/>
  <c r="AM71" i="1"/>
  <c r="AM69" i="1"/>
  <c r="AM68" i="1"/>
  <c r="AM67" i="1"/>
  <c r="AM66" i="1"/>
  <c r="AK66" i="1"/>
  <c r="AJ66" i="1"/>
  <c r="AM65" i="1"/>
  <c r="AM64" i="1"/>
  <c r="AM63" i="1"/>
  <c r="AK63" i="1"/>
  <c r="AM62" i="1"/>
  <c r="AM61" i="1"/>
  <c r="AM60" i="1"/>
  <c r="AM59" i="1"/>
  <c r="AF59" i="1"/>
  <c r="AE59" i="1"/>
  <c r="AD59" i="1"/>
  <c r="AM58" i="1"/>
  <c r="AM57" i="1"/>
  <c r="AM56" i="1"/>
  <c r="AK56" i="1"/>
  <c r="AM55" i="1"/>
  <c r="AM54" i="1"/>
  <c r="AM53" i="1"/>
  <c r="AF53" i="1"/>
  <c r="AE53" i="1"/>
  <c r="AD53" i="1"/>
  <c r="AM52" i="1"/>
  <c r="AM51" i="1"/>
  <c r="AM50" i="1"/>
  <c r="AM49" i="1"/>
  <c r="AM48" i="1"/>
  <c r="AM47" i="1"/>
  <c r="AF47" i="1"/>
  <c r="AE47" i="1"/>
  <c r="AD47" i="1"/>
  <c r="AL45" i="1"/>
  <c r="AK45" i="1"/>
  <c r="AJ45" i="1"/>
  <c r="AI45" i="1"/>
  <c r="AH45" i="1"/>
  <c r="AM45" i="1" s="1"/>
  <c r="AG45" i="1"/>
  <c r="AF45" i="1"/>
  <c r="AE45" i="1"/>
  <c r="AD45" i="1"/>
  <c r="AM44" i="1"/>
  <c r="AM43" i="1"/>
  <c r="AM42" i="1"/>
  <c r="AM40" i="1"/>
  <c r="AM39" i="1"/>
  <c r="AM38" i="1"/>
  <c r="AM37" i="1"/>
  <c r="AM36" i="1"/>
  <c r="AM35" i="1"/>
  <c r="AM34" i="1"/>
  <c r="AM33" i="1"/>
  <c r="AL31" i="1"/>
  <c r="AK31" i="1"/>
  <c r="AJ31" i="1"/>
  <c r="AI31" i="1"/>
  <c r="AH31" i="1"/>
  <c r="AM31" i="1" s="1"/>
  <c r="AG31" i="1"/>
  <c r="AF31" i="1"/>
  <c r="AE31" i="1"/>
  <c r="AD31" i="1"/>
  <c r="AL30" i="1"/>
  <c r="AK30" i="1"/>
  <c r="AJ30" i="1"/>
  <c r="AI30" i="1"/>
  <c r="AG30" i="1"/>
  <c r="AF30" i="1"/>
  <c r="AE30" i="1"/>
  <c r="AD30" i="1"/>
  <c r="AL21" i="1"/>
  <c r="AK21" i="1"/>
  <c r="AG21" i="1"/>
  <c r="AF21" i="1"/>
  <c r="AE21" i="1"/>
  <c r="AD21" i="1"/>
  <c r="AM89" i="1" l="1"/>
  <c r="AJ94" i="1"/>
  <c r="AJ73" i="1"/>
  <c r="AM232" i="1"/>
  <c r="AI21" i="1"/>
  <c r="AI339" i="1" s="1"/>
  <c r="AH231" i="1"/>
  <c r="AM231" i="1" s="1"/>
  <c r="AH110" i="1"/>
  <c r="AM110" i="1" s="1"/>
  <c r="AM111" i="1"/>
  <c r="AJ339" i="1"/>
  <c r="AI94" i="1"/>
  <c r="AI73" i="1"/>
  <c r="AH30" i="1"/>
  <c r="AH21" i="1" l="1"/>
  <c r="AM30" i="1"/>
  <c r="AH339" i="1" l="1"/>
  <c r="AM21" i="1"/>
  <c r="AH94" i="1"/>
  <c r="AH73" i="1"/>
</calcChain>
</file>

<file path=xl/sharedStrings.xml><?xml version="1.0" encoding="utf-8"?>
<sst xmlns="http://schemas.openxmlformats.org/spreadsheetml/2006/main" count="641" uniqueCount="296">
  <si>
    <t xml:space="preserve"> Приложение 1 к муниципальной программе «Комплексное развитие системы жилищно-коммунальной инфраструктуры  Кашинского муниципального округа Тверской области на 2025-2030 годы»</t>
  </si>
  <si>
    <t xml:space="preserve">Характеристика   муниципальной   программы  </t>
  </si>
  <si>
    <t>«Комплексное развитие системы жилищно-коммунальной инфраструктуры Кашинского муниципального округа Тверской области на 2025-2030 годы»</t>
  </si>
  <si>
    <t>(наименование муниципальной  программы)</t>
  </si>
  <si>
    <r>
      <rPr>
        <b/>
        <sz val="14"/>
        <rFont val="Times New Roman"/>
        <charset val="134"/>
      </rPr>
      <t xml:space="preserve">Главный администратор  (администратор) муниципальной  программы:  </t>
    </r>
    <r>
      <rPr>
        <sz val="14"/>
        <rFont val="Times New Roman"/>
        <charset val="134"/>
      </rPr>
      <t>А</t>
    </r>
    <r>
      <rPr>
        <u/>
        <sz val="14"/>
        <rFont val="Times New Roman"/>
        <charset val="134"/>
      </rPr>
      <t>дминистрация Кашинского муниципального округа Тверской области</t>
    </r>
  </si>
  <si>
    <t>Принятые обозначения и сокращения:</t>
  </si>
  <si>
    <t xml:space="preserve">1.Программа - муниципальная  программа </t>
  </si>
  <si>
    <t xml:space="preserve">2. Подпрограмма  - подпрограмма муниципальной  программы   </t>
  </si>
  <si>
    <t xml:space="preserve">Коды бюджетной классификации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</si>
  <si>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</si>
  <si>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</si>
  <si>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</si>
  <si>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</si>
  <si>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</si>
  <si>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 xml:space="preserve">код администратора  программы </t>
  </si>
  <si>
    <t>раздел</t>
  </si>
  <si>
    <t>подраздел</t>
  </si>
  <si>
    <t>классификация целевой статьи расхода бюджета</t>
  </si>
  <si>
    <t>(N+3) год</t>
  </si>
  <si>
    <t>(N+4) год</t>
  </si>
  <si>
    <t>(N+5) год</t>
  </si>
  <si>
    <t>итого</t>
  </si>
  <si>
    <t>программа</t>
  </si>
  <si>
    <t>подпрограмма</t>
  </si>
  <si>
    <t>задача в рамках подпрограммы</t>
  </si>
  <si>
    <t>направление расходов</t>
  </si>
  <si>
    <t>цель программы</t>
  </si>
  <si>
    <t>задача подпрограммы</t>
  </si>
  <si>
    <r>
      <rPr>
        <sz val="11"/>
        <rFont val="Times New Roman"/>
        <charset val="134"/>
      </rPr>
      <t>мероприятие</t>
    </r>
    <r>
      <rPr>
        <sz val="8"/>
        <rFont val="Times New Roman"/>
        <charset val="134"/>
      </rPr>
      <t xml:space="preserve"> (подпрограммы или административное)</t>
    </r>
  </si>
  <si>
    <t>номер показателя</t>
  </si>
  <si>
    <t xml:space="preserve">Программа , всего </t>
  </si>
  <si>
    <t>тыс. рублей</t>
  </si>
  <si>
    <r>
      <rPr>
        <sz val="12"/>
        <color rgb="FF000000"/>
        <rFont val="Times New Roman"/>
        <charset val="134"/>
      </rPr>
      <t xml:space="preserve">Цель программы 1:   </t>
    </r>
    <r>
      <rPr>
        <i/>
        <sz val="12"/>
        <color rgb="FF000000"/>
        <rFont val="Times New Roman"/>
        <charset val="134"/>
      </rPr>
      <t>Создание условий  для качественного и надежного обеспечения коммунальными услугами потребителей Кашинского муниципального округа Тверской области</t>
    </r>
  </si>
  <si>
    <r>
      <rPr>
        <sz val="12"/>
        <rFont val="Times New Roman"/>
        <charset val="134"/>
      </rPr>
      <t xml:space="preserve">Показатель 1 цели программы  1:  </t>
    </r>
    <r>
      <rPr>
        <i/>
        <sz val="12"/>
        <rFont val="Times New Roman"/>
        <charset val="134"/>
      </rPr>
      <t>Степень удовлетворенности граждан условиями и качеством предоставления коммунальных услуг</t>
    </r>
  </si>
  <si>
    <t>%</t>
  </si>
  <si>
    <r>
      <rPr>
        <sz val="12"/>
        <rFont val="Times New Roman"/>
        <charset val="134"/>
      </rPr>
      <t xml:space="preserve">Цель программы 2: </t>
    </r>
    <r>
      <rPr>
        <i/>
        <sz val="12"/>
        <rFont val="Times New Roman"/>
        <charset val="134"/>
      </rPr>
      <t>Развитие дорожного хозяйства и повышение транспортной доступности населения</t>
    </r>
  </si>
  <si>
    <r>
      <rPr>
        <sz val="12"/>
        <rFont val="Times New Roman"/>
        <charset val="134"/>
      </rPr>
      <t xml:space="preserve">Показатель 1 цели программы  2: </t>
    </r>
    <r>
      <rPr>
        <i/>
        <sz val="12"/>
        <rFont val="Times New Roman"/>
        <charset val="134"/>
      </rPr>
      <t xml:space="preserve">Степень удовлетворённости граждан уровнем развития дорожного хозяйства, транспортной доступностью  </t>
    </r>
  </si>
  <si>
    <t xml:space="preserve">Цель программы 3: Сокращение   количества   дорожно-транспортных происшествий с пострадавшими, повышение правового сознания и предупреждение опасного поведения участников дорожного движения, организационно-планировочные меры и инженерные меры, направленные на совершенствование организации движения транспортных средств и пешеходов </t>
  </si>
  <si>
    <t>Показатель 1 цели программы 3: Cокращение количества  дорожно транспортных проишествий с пострадавшими</t>
  </si>
  <si>
    <t>Цель программы 4: Создание благоприятных, комфортных и безопасных условий для проживания и отдыха жителей Кашинского муниципального округа Тверской области</t>
  </si>
  <si>
    <r>
      <rPr>
        <sz val="12"/>
        <rFont val="Times New Roman"/>
        <charset val="134"/>
      </rPr>
      <t>Показатель 1 цели программы 4</t>
    </r>
    <r>
      <rPr>
        <i/>
        <sz val="12"/>
        <rFont val="Times New Roman"/>
        <charset val="134"/>
      </rPr>
      <t xml:space="preserve">: Степень удовлетворенности граждан уровнем благоустройства территории </t>
    </r>
  </si>
  <si>
    <t xml:space="preserve">% </t>
  </si>
  <si>
    <r>
      <rPr>
        <b/>
        <sz val="12"/>
        <rFont val="Times New Roman"/>
        <charset val="134"/>
      </rPr>
      <t xml:space="preserve">Подпрограмма  1  </t>
    </r>
    <r>
      <rPr>
        <b/>
        <i/>
        <sz val="12"/>
        <rFont val="Times New Roman"/>
        <charset val="134"/>
      </rPr>
      <t xml:space="preserve"> "Обеспечение развития системы жилищно-коммунального и газового хозяйства"</t>
    </r>
  </si>
  <si>
    <r>
      <rPr>
        <b/>
        <sz val="12"/>
        <rFont val="Times New Roman"/>
        <charset val="134"/>
      </rPr>
      <t xml:space="preserve">Задача  подпрограммы 1.1  </t>
    </r>
    <r>
      <rPr>
        <sz val="12"/>
        <rFont val="Times New Roman"/>
        <charset val="134"/>
      </rPr>
      <t>Развитие и модернизация системы газоснабжения в  населенных пунктах Кашинского муниципального округа Тверской области</t>
    </r>
  </si>
  <si>
    <t>Показатель 1 задачи подпрограммы 1.1:  количество газифицированных населенных пунктов в Кашинском муниципальном округе Тверской области</t>
  </si>
  <si>
    <t>ед.</t>
  </si>
  <si>
    <r>
      <rPr>
        <b/>
        <sz val="12"/>
        <rFont val="Times New Roman"/>
        <charset val="134"/>
      </rPr>
      <t xml:space="preserve">Мероприятие задачи  подпрограммы 1.101: </t>
    </r>
    <r>
      <rPr>
        <sz val="12"/>
        <rFont val="Times New Roman"/>
        <charset val="134"/>
      </rPr>
      <t>Газификация населенных пунктов Кашинского муниципального округа Тверской области</t>
    </r>
  </si>
  <si>
    <t xml:space="preserve">средства местного бюджета </t>
  </si>
  <si>
    <r>
      <rPr>
        <sz val="12"/>
        <rFont val="Times New Roman"/>
        <charset val="134"/>
      </rPr>
      <t>Показатель 1 мероприятия подпрограммы 1.101</t>
    </r>
    <r>
      <rPr>
        <b/>
        <sz val="12"/>
        <rFont val="Times New Roman"/>
        <charset val="134"/>
      </rPr>
      <t>:</t>
    </r>
    <r>
      <rPr>
        <sz val="12"/>
        <rFont val="Times New Roman"/>
        <charset val="134"/>
      </rPr>
      <t xml:space="preserve"> Количество заключенных контрактов</t>
    </r>
  </si>
  <si>
    <t>шт.</t>
  </si>
  <si>
    <r>
      <rPr>
        <b/>
        <sz val="12"/>
        <rFont val="Times New Roman"/>
        <charset val="134"/>
      </rPr>
      <t xml:space="preserve">Мероприятие задачи  подпрограммы 1.102: </t>
    </r>
    <r>
      <rPr>
        <sz val="12"/>
        <rFont val="Times New Roman"/>
        <charset val="134"/>
      </rPr>
      <t>Техническое обслуживание газовых сетей</t>
    </r>
  </si>
  <si>
    <t>Показатель 1 мероприятия подпрограммы 1.102: Количество объектов</t>
  </si>
  <si>
    <t>S</t>
  </si>
  <si>
    <r>
      <rPr>
        <b/>
        <sz val="12"/>
        <rFont val="Times New Roman"/>
        <charset val="134"/>
      </rPr>
      <t xml:space="preserve">Мероприятие задачи  подпрограммы 1.103: </t>
    </r>
    <r>
      <rPr>
        <sz val="12"/>
        <rFont val="Times New Roman"/>
        <charset val="134"/>
      </rPr>
      <t>Строительство газопровода высокого давления д. Леушино, д. Артемово, д. Шишелово, д. Барыково, д. Тиволино</t>
    </r>
  </si>
  <si>
    <t>Показатель 1 мероприятия подпрограммы 1.103: Количество газифицированных населенных пунктов</t>
  </si>
  <si>
    <r>
      <rPr>
        <b/>
        <sz val="12"/>
        <color theme="1"/>
        <rFont val="Times New Roman"/>
        <charset val="134"/>
      </rPr>
      <t xml:space="preserve">Мероприятие задачи  подпрограммы 1.104: </t>
    </r>
    <r>
      <rPr>
        <sz val="12"/>
        <color theme="1"/>
        <rFont val="Times New Roman"/>
        <charset val="134"/>
      </rPr>
      <t>Строительство газопровода высокого давления д. Леушино, д. Артемово, д. Шишелово, д. Барыково, д. Тиволино за счет с</t>
    </r>
    <r>
      <rPr>
        <sz val="12"/>
        <color theme="1"/>
        <rFont val="Times New Roman"/>
        <charset val="134"/>
      </rPr>
      <t xml:space="preserve">убсидии из областного бюджета  </t>
    </r>
  </si>
  <si>
    <t xml:space="preserve">средства областного бюджета </t>
  </si>
  <si>
    <t>Показатель 1 мероприятия подпрограммы 1.104: Количество газифицированных населенных пунктов</t>
  </si>
  <si>
    <t xml:space="preserve">Задача  подпрограммы 1.2:Повышение качества оказываемых услуг организациями коммунального комплекса </t>
  </si>
  <si>
    <t>Показатель 1 задачи  подпрограммы 1.2: Уровень износа объектов коммунальной инфраструктуры</t>
  </si>
  <si>
    <r>
      <rPr>
        <b/>
        <sz val="12"/>
        <color theme="1"/>
        <rFont val="Times New Roman"/>
        <charset val="134"/>
      </rPr>
      <t xml:space="preserve">Мероприятие задачи  подпрограммы 1.201: </t>
    </r>
    <r>
      <rPr>
        <sz val="12"/>
        <color theme="1"/>
        <rFont val="Times New Roman"/>
        <charset val="134"/>
      </rPr>
      <t>Ремонт канализационных сетей в границах города Кашин</t>
    </r>
  </si>
  <si>
    <t xml:space="preserve">средства федерального бюджета </t>
  </si>
  <si>
    <t xml:space="preserve">средства  областного бюджета </t>
  </si>
  <si>
    <t>средства бюджетов поселений</t>
  </si>
  <si>
    <t>Показатель 1 мероприятия программы 1.201: количество заключенных контрактов</t>
  </si>
  <si>
    <r>
      <rPr>
        <b/>
        <sz val="12"/>
        <rFont val="Times New Roman"/>
        <charset val="134"/>
      </rPr>
      <t xml:space="preserve">Мероприятие  задачи подпрограммы 1.202: </t>
    </r>
    <r>
      <rPr>
        <sz val="12"/>
        <rFont val="Times New Roman"/>
        <charset val="134"/>
      </rPr>
      <t>Ремонт водопроводных сетей в границах Кашинского муниципального округа Тверской области</t>
    </r>
  </si>
  <si>
    <t>Показатель 1 мероприятия программы 1.202: количество заключенных контрактов</t>
  </si>
  <si>
    <r>
      <rPr>
        <b/>
        <sz val="12"/>
        <rFont val="Times New Roman"/>
        <charset val="134"/>
      </rPr>
      <t xml:space="preserve">Мероприятие задачи  подпрограммы 1.203: </t>
    </r>
    <r>
      <rPr>
        <sz val="12"/>
        <rFont val="Times New Roman"/>
        <charset val="134"/>
      </rPr>
      <t>Расходы на обеспечение функционирования источников нецентрализованного (местного) водоснабжения сельских населенных пунктов Кашинского муниципального округа Тверской области</t>
    </r>
  </si>
  <si>
    <t>Показатель 1 мероприятия программы 1.203:  количество  источников нецентрализованного (местного) водоснабжения, планируемых к ремонту</t>
  </si>
  <si>
    <r>
      <rPr>
        <b/>
        <sz val="12"/>
        <rFont val="Times New Roman"/>
        <charset val="134"/>
      </rPr>
      <t xml:space="preserve">Мероприятие задачи подпрограммы 1.204: </t>
    </r>
    <r>
      <rPr>
        <sz val="12"/>
        <color theme="1"/>
        <rFont val="Times New Roman"/>
        <charset val="134"/>
      </rPr>
      <t>Субсидии на другие вопросы в области жилищно-коммунального хозяйства</t>
    </r>
  </si>
  <si>
    <t>тыс.руб.</t>
  </si>
  <si>
    <t>Показатель 1 мероприятия программы 1.204: количество заключенных соглашений на предоставление субсидии</t>
  </si>
  <si>
    <r>
      <rPr>
        <b/>
        <sz val="12"/>
        <color theme="1"/>
        <rFont val="Times New Roman"/>
        <charset val="134"/>
      </rPr>
      <t xml:space="preserve">Мероприятие задачи подпрограммы 1.205: </t>
    </r>
    <r>
      <rPr>
        <sz val="12"/>
        <color theme="1"/>
        <rFont val="Times New Roman"/>
        <charset val="134"/>
      </rPr>
      <t>Расходы на обеспечение функционирования очистных сооружений водозабора г. Кашин</t>
    </r>
  </si>
  <si>
    <t>Показатель 1 мероприятия программы 1.205: количество проведенных конкурентных процедур по заключению муниципальных контрактов</t>
  </si>
  <si>
    <r>
      <rPr>
        <b/>
        <sz val="12"/>
        <color theme="1"/>
        <rFont val="Times New Roman"/>
        <charset val="134"/>
      </rPr>
      <t>Мероприятие задачи подпрограммы 1.206:</t>
    </r>
    <r>
      <rPr>
        <sz val="12"/>
        <color theme="1"/>
        <rFont val="Times New Roman"/>
        <charset val="134"/>
      </rPr>
      <t xml:space="preserve"> Подготовка  технической и проектной документации по объектам водоснабжения Кашинского муниципального округа Тверской области</t>
    </r>
  </si>
  <si>
    <t>Показатель 1 мероприятия программы 1.206 :количество  заключных муниципальных контрактов</t>
  </si>
  <si>
    <r>
      <rPr>
        <b/>
        <sz val="12"/>
        <rFont val="Times New Roman"/>
        <charset val="134"/>
      </rPr>
      <t xml:space="preserve">Мероприятие задачи подпрограммы 1.207: </t>
    </r>
    <r>
      <rPr>
        <sz val="12"/>
        <rFont val="Times New Roman"/>
        <charset val="134"/>
      </rPr>
      <t>Обеспечение деятельности МКУ Управление сельскими территориями</t>
    </r>
  </si>
  <si>
    <t xml:space="preserve">Показатель 1 мероприятия программы 1.207 Доля расходов муниципального образования, предусмотренных в рамках муниципальной  программы  </t>
  </si>
  <si>
    <t xml:space="preserve">Мероприятие задачи подпрограммы 1.208: Субсидия на возмещение затрат МУП «Водосервис» в связи с выполнением работ, оказанием услуг в сфере водоснабжения и водоотведения.
</t>
  </si>
  <si>
    <t>Показатель 1 мероприятия программы 1.208: количество заключенных соглашений</t>
  </si>
  <si>
    <r>
      <rPr>
        <sz val="12"/>
        <rFont val="Times New Roman"/>
        <charset val="134"/>
      </rPr>
      <t xml:space="preserve">Мероприятие задачи подпрограммы 1.209: </t>
    </r>
    <r>
      <rPr>
        <sz val="12"/>
        <color theme="1"/>
        <rFont val="Times New Roman"/>
        <charset val="134"/>
      </rPr>
      <t>Субсидия на возмещение затрат МУП «Энергоресурс» в связи с выполнением работ, оказанием услуг в сфере теплоснабжения.</t>
    </r>
    <r>
      <rPr>
        <sz val="11"/>
        <rFont val="Calibri"/>
        <charset val="134"/>
      </rPr>
      <t xml:space="preserve">
</t>
    </r>
    <r>
      <rPr>
        <sz val="11"/>
        <rFont val="Calibri"/>
        <charset val="134"/>
      </rPr>
      <t xml:space="preserve">
</t>
    </r>
  </si>
  <si>
    <r>
      <rPr>
        <sz val="12"/>
        <rFont val="Times New Roman"/>
        <charset val="134"/>
      </rPr>
      <t>Показатель 1 мероприятия программы 1.209: :</t>
    </r>
    <r>
      <rPr>
        <sz val="12"/>
        <color theme="1"/>
        <rFont val="Times New Roman"/>
        <charset val="134"/>
      </rPr>
      <t>количество заключенных соглашений</t>
    </r>
    <r>
      <rPr>
        <sz val="11"/>
        <rFont val="Calibri"/>
        <charset val="134"/>
      </rPr>
      <t xml:space="preserve">
</t>
    </r>
  </si>
  <si>
    <r>
      <rPr>
        <sz val="12"/>
        <color theme="1"/>
        <rFont val="Times New Roman"/>
        <charset val="134"/>
      </rPr>
      <t xml:space="preserve">Мероприятие задачи подпрограммы 1.210: </t>
    </r>
    <r>
      <rPr>
        <sz val="13"/>
        <color theme="1"/>
        <rFont val="Times New Roman"/>
        <charset val="134"/>
      </rPr>
      <t>Приобретение автомобилей и коммунальной спецтехники для решения вопросов в сфере ЖКХ Кашинского муниципального округа Тверской области</t>
    </r>
    <r>
      <rPr>
        <sz val="11"/>
        <rFont val="Calibri"/>
        <charset val="134"/>
      </rPr>
      <t xml:space="preserve">
</t>
    </r>
    <r>
      <rPr>
        <sz val="11"/>
        <rFont val="Calibri"/>
        <charset val="134"/>
      </rPr>
      <t xml:space="preserve">
</t>
    </r>
  </si>
  <si>
    <r>
      <rPr>
        <sz val="12"/>
        <color theme="1"/>
        <rFont val="Times New Roman"/>
        <charset val="134"/>
      </rPr>
      <t>Показатель 1 мероприятия программы 1.210</t>
    </r>
    <r>
      <rPr>
        <sz val="12"/>
        <rFont val="Times New Roman"/>
        <charset val="134"/>
      </rPr>
      <t>:</t>
    </r>
    <r>
      <rPr>
        <sz val="12"/>
        <color theme="1"/>
        <rFont val="Times New Roman"/>
        <charset val="134"/>
      </rPr>
      <t>Количество единиц приобретенной спецтехники</t>
    </r>
    <r>
      <rPr>
        <sz val="11"/>
        <rFont val="Calibri"/>
        <charset val="134"/>
      </rPr>
      <t xml:space="preserve">
</t>
    </r>
  </si>
  <si>
    <r>
      <rPr>
        <sz val="12"/>
        <rFont val="Times New Roman"/>
        <charset val="134"/>
      </rPr>
      <t>Мероприятие задачи подпрограммы 1.211: Расходы на оплату исполнительных документов в сфере коммунальной инфраструктуры</t>
    </r>
  </si>
  <si>
    <t>Показатель 1 мероприятия программы 1.211 :количество  оплаченных документов</t>
  </si>
  <si>
    <r>
      <rPr>
        <sz val="12"/>
        <rFont val="Times New Roman"/>
        <charset val="134"/>
      </rPr>
      <t xml:space="preserve">Мероприятие задачи подпрограммы 1.212: </t>
    </r>
    <r>
      <rPr>
        <sz val="12"/>
        <color theme="1"/>
        <rFont val="Times New Roman"/>
        <charset val="134"/>
      </rPr>
      <t xml:space="preserve"> Разработка, актуализация  Схемы водоснабжения и водоотведения Кашинского муниципального  округа Тверской области</t>
    </r>
    <r>
      <rPr>
        <sz val="11"/>
        <rFont val="Calibri"/>
        <charset val="134"/>
      </rPr>
      <t xml:space="preserve">
</t>
    </r>
  </si>
  <si>
    <t xml:space="preserve">Показатель 1 мероприятия программы 1.212:количество  заключенных муниципальных контрактов
</t>
  </si>
  <si>
    <t>Мероприятие задачи подпрограммы 1.213:  Разработка, актуализация  Схемы теплоснабжения Кашинского муниципального  округа Тверской области</t>
  </si>
  <si>
    <t>Показатель 1 мероприятия программы 1.213:количество  заключенных муниципальных контрактов</t>
  </si>
  <si>
    <r>
      <rPr>
        <b/>
        <sz val="12"/>
        <color theme="1"/>
        <rFont val="Times New Roman"/>
        <charset val="204"/>
      </rPr>
      <t xml:space="preserve">Мероприятие задачи  подпрограммы 1.214: </t>
    </r>
    <r>
      <rPr>
        <sz val="12"/>
        <color theme="1"/>
        <rFont val="Times New Roman"/>
        <charset val="134"/>
      </rPr>
      <t>Ремонт канализационных сетей в границах Кашинского муниципального округа Тверской области</t>
    </r>
  </si>
  <si>
    <r>
      <rPr>
        <b/>
        <sz val="12"/>
        <rFont val="Times New Roman"/>
        <charset val="134"/>
      </rPr>
      <t xml:space="preserve">Задача  подпрограммы 1.3 </t>
    </r>
    <r>
      <rPr>
        <sz val="12"/>
        <rFont val="Times New Roman"/>
        <charset val="134"/>
      </rPr>
      <t>: Реализация мероприятий по проведению капитального ремонта объектов муниципального жилищного фонда</t>
    </r>
  </si>
  <si>
    <t>Показатель 1 задачи подпрограммы 1.3: Количество многоквартирных домов, в которых есть муниципальная собственность</t>
  </si>
  <si>
    <t>Расходы на реализацию Программы по поддержке местных инициатив  "Благоустройство набережной Пушкинская в г.Кашин Тверской области"</t>
  </si>
  <si>
    <r>
      <rPr>
        <b/>
        <sz val="12"/>
        <rFont val="Times New Roman"/>
        <charset val="134"/>
      </rPr>
      <t>Мероприятие задачи подпрограммы 1.301</t>
    </r>
    <r>
      <rPr>
        <sz val="12"/>
        <rFont val="Times New Roman"/>
        <charset val="134"/>
      </rPr>
      <t xml:space="preserve">: Перечисления на счёт регионального оператора ежемесячных взносов в Фонд капитального ремонта общего имущества многоквартирных домов </t>
    </r>
  </si>
  <si>
    <t xml:space="preserve">Показатель 1 мероприятия программы 1.301:  Доля расходов муниципального образования, предусмотренных в рамках муниципальной  программы  </t>
  </si>
  <si>
    <r>
      <rPr>
        <b/>
        <sz val="12"/>
        <color theme="1"/>
        <rFont val="Times New Roman"/>
        <charset val="134"/>
      </rPr>
      <t>Мероприятие задачи подпрограммы 1.302: К</t>
    </r>
    <r>
      <rPr>
        <sz val="12"/>
        <color theme="1"/>
        <rFont val="Times New Roman"/>
        <charset val="134"/>
      </rPr>
      <t>апитальный ремонт  муниципального жилого фонда Кашинского муниципального округа Тверской области</t>
    </r>
  </si>
  <si>
    <t>Показатель 1 мероприятия программы 1.302: Количество муниципальных жилых помещений, в которых проведен капитальный ремонт</t>
  </si>
  <si>
    <r>
      <rPr>
        <b/>
        <sz val="12"/>
        <color theme="1"/>
        <rFont val="Times New Roman"/>
        <charset val="134"/>
      </rPr>
      <t>Мероприятие задачи подпрограммы 1.303</t>
    </r>
    <r>
      <rPr>
        <sz val="12"/>
        <color theme="1"/>
        <rFont val="Times New Roman"/>
        <charset val="134"/>
      </rPr>
      <t>: Расходы на оплату исполнительных документов в сфере ремонта муниципального жилья</t>
    </r>
  </si>
  <si>
    <t>Показатель 1 мероприятия программы 1.303 :количество оплаченных документов</t>
  </si>
  <si>
    <r>
      <rPr>
        <b/>
        <sz val="12"/>
        <rFont val="Times New Roman"/>
        <charset val="134"/>
      </rPr>
      <t xml:space="preserve">Задача  подпрограммы 1.4 </t>
    </r>
    <r>
      <rPr>
        <sz val="12"/>
        <rFont val="Times New Roman"/>
        <charset val="134"/>
      </rPr>
      <t>:Обеспечение функционирования объектов теплового комплекса Кашинского муниципального округа Тверской области</t>
    </r>
  </si>
  <si>
    <t>Показатель 1 задачи подпрограммы 1.4 : Количество объектов теплоснабжения</t>
  </si>
  <si>
    <r>
      <rPr>
        <b/>
        <sz val="12"/>
        <color theme="1"/>
        <rFont val="Times New Roman"/>
        <charset val="134"/>
      </rPr>
      <t>Мероприятие задачи  подпрограммы 1.401:</t>
    </r>
    <r>
      <rPr>
        <sz val="12"/>
        <color theme="1"/>
        <rFont val="Times New Roman"/>
        <charset val="134"/>
      </rPr>
      <t xml:space="preserve">  Ремонт тепловых сетей в границах Кашинского муниципального округа Тверской области</t>
    </r>
  </si>
  <si>
    <t>Показатель 1 мероприятия программы 1.401: протяженность отремонтированных сетей</t>
  </si>
  <si>
    <t>м</t>
  </si>
  <si>
    <r>
      <rPr>
        <b/>
        <sz val="12"/>
        <color theme="1"/>
        <rFont val="Times New Roman"/>
        <charset val="134"/>
      </rPr>
      <t>Административное мероприятие задачи  подпрограммы 1.402:</t>
    </r>
    <r>
      <rPr>
        <sz val="12"/>
        <color theme="1"/>
        <rFont val="Times New Roman"/>
        <charset val="134"/>
      </rPr>
      <t xml:space="preserve"> Мероприятия, направленные на подготовку документов для получения Паспорта готовности к отопительному периоду</t>
    </r>
  </si>
  <si>
    <t>да-1/нет-0</t>
  </si>
  <si>
    <t>Показатель 1 мероприятия программы 1.402: количество задействованных теплоснабжающих предприятий в получении Паспорта готовности к отопительному периоду</t>
  </si>
  <si>
    <r>
      <rPr>
        <b/>
        <sz val="12"/>
        <color rgb="FF000000"/>
        <rFont val="Times New Roman"/>
        <charset val="134"/>
      </rPr>
      <t xml:space="preserve">Мероприятие задачи  подпрограммы 1.403: </t>
    </r>
    <r>
      <rPr>
        <sz val="12"/>
        <color theme="1"/>
        <rFont val="Times New Roman"/>
        <charset val="134"/>
      </rPr>
      <t xml:space="preserve">Проведение капитального ремонта объектов теплоэнергетического комплекса  Кашинского муниципального округа Тверской области </t>
    </r>
  </si>
  <si>
    <r>
      <rPr>
        <sz val="12"/>
        <color theme="1"/>
        <rFont val="Times New Roman"/>
        <charset val="134"/>
      </rPr>
      <t xml:space="preserve">средства местного бюджета </t>
    </r>
    <r>
      <rPr>
        <sz val="11"/>
        <rFont val="Calibri"/>
        <charset val="134"/>
      </rPr>
      <t xml:space="preserve">
</t>
    </r>
  </si>
  <si>
    <r>
      <rPr>
        <sz val="12"/>
        <color theme="1"/>
        <rFont val="Times New Roman"/>
        <charset val="134"/>
      </rPr>
      <t>Показатель 1 мероприятия программы 1.403: Количество отремонтированных объектов</t>
    </r>
    <r>
      <rPr>
        <sz val="11"/>
        <rFont val="Calibri"/>
        <charset val="134"/>
      </rPr>
      <t xml:space="preserve">
</t>
    </r>
  </si>
  <si>
    <r>
      <rPr>
        <b/>
        <sz val="12"/>
        <rFont val="Times New Roman"/>
        <charset val="134"/>
      </rPr>
      <t xml:space="preserve">Подпрограмма 2: </t>
    </r>
    <r>
      <rPr>
        <b/>
        <i/>
        <sz val="12"/>
        <rFont val="Times New Roman"/>
        <charset val="134"/>
      </rPr>
      <t xml:space="preserve"> "Развитие дорожного хозяйства и сферы транспорта "</t>
    </r>
  </si>
  <si>
    <t>Задача  подпрограммы 2.1: Сохранность автомобильных дорог общего пользования местного значения на территории Кашинского муниципального округа Тверской области</t>
  </si>
  <si>
    <t>Показатель 1 задачи  подпрограммы 2.1: Протяжённость  реконструированных и отремонтированных автомобильных дорог  общего пользования местного значения</t>
  </si>
  <si>
    <t>км</t>
  </si>
  <si>
    <t>Д</t>
  </si>
  <si>
    <r>
      <rPr>
        <b/>
        <sz val="12"/>
        <rFont val="Times New Roman"/>
        <charset val="134"/>
      </rPr>
      <t xml:space="preserve">Мероприятие задачи  подпрограммы 2.101:  </t>
    </r>
    <r>
      <rPr>
        <sz val="12"/>
        <rFont val="Times New Roman"/>
        <charset val="134"/>
      </rPr>
      <t>Субсидии на содержание автомобильных дорог и сооружений на них, расположенных на территории города Кашин</t>
    </r>
  </si>
  <si>
    <t xml:space="preserve">Показатель 1 мероприятия подпрограммы 2.101:   Общая протяженность обслуживаемых автомобильных дорог </t>
  </si>
  <si>
    <r>
      <rPr>
        <b/>
        <sz val="12"/>
        <rFont val="Times New Roman"/>
        <charset val="134"/>
      </rPr>
      <t xml:space="preserve">Мероприятие  задачи подпрограммы 2.102:  </t>
    </r>
    <r>
      <rPr>
        <sz val="12"/>
        <rFont val="Times New Roman"/>
        <charset val="134"/>
      </rPr>
      <t>Осуществление отдельных государственных полномочий Тверской области в сфере осуществления дорожной деятельности по содержанию автомобильных дорог общего пользования регионального или межмуниципального значения Тверской области 3 класса</t>
    </r>
  </si>
  <si>
    <t>Показатель 1 мероприятия подпрограммы 2.102:  Общая протяженность автомобильных дорог общего пользования межмуниципального значения на территории Кашинского муниципального округа Тверской области</t>
  </si>
  <si>
    <r>
      <rPr>
        <b/>
        <sz val="12"/>
        <rFont val="Times New Roman"/>
        <charset val="134"/>
      </rPr>
      <t>Мероприятие задачи подпрограммы 2.103:</t>
    </r>
    <r>
      <rPr>
        <sz val="12"/>
        <rFont val="Times New Roman"/>
        <charset val="134"/>
      </rPr>
      <t xml:space="preserve"> Ремонт автомобильных дорог  общего пользования местного значения на территории города Кашин</t>
    </r>
  </si>
  <si>
    <t>Показатель 1 мероприятия подпрограммы 2.103:  количество заключеных контрактов</t>
  </si>
  <si>
    <r>
      <rPr>
        <b/>
        <sz val="12"/>
        <rFont val="Times New Roman"/>
        <charset val="134"/>
      </rPr>
      <t>Мероприятие задачи подпрограммы 2.104</t>
    </r>
    <r>
      <rPr>
        <sz val="12"/>
        <rFont val="Times New Roman"/>
        <charset val="134"/>
      </rPr>
      <t xml:space="preserve">: Ремонт и содержание автомобильных дорог общего пользования местного значения и сооружений на них, расположенных на  сельских территориях Кашинского муниципального округа Тверской области </t>
    </r>
  </si>
  <si>
    <t>Показатель 1 мероприятия подпрограммы 2.104:  Общая протяженность обслуживаемых автомобильных дорог</t>
  </si>
  <si>
    <r>
      <rPr>
        <b/>
        <sz val="12"/>
        <color theme="1"/>
        <rFont val="Times New Roman"/>
        <charset val="134"/>
      </rPr>
      <t>Административное мероприятие задачи  подпрограммы 2.105</t>
    </r>
    <r>
      <rPr>
        <sz val="12"/>
        <color theme="1"/>
        <rFont val="Times New Roman"/>
        <charset val="134"/>
      </rPr>
      <t>: Мероприятия, направленные на взыскание дебиторской задолженности (неустойки, пени, штрафы) в сфере дорожной деятельности</t>
    </r>
  </si>
  <si>
    <t>Показатель 1 мероприятия  подпрограммы 2.105: Количество поданных исков</t>
  </si>
  <si>
    <r>
      <rPr>
        <b/>
        <sz val="12"/>
        <color theme="1"/>
        <rFont val="Times New Roman"/>
        <charset val="134"/>
      </rPr>
      <t>Мероприятие задачи подпрограммы 2.106:</t>
    </r>
    <r>
      <rPr>
        <sz val="12"/>
        <color theme="1"/>
        <rFont val="Times New Roman"/>
        <charset val="134"/>
      </rPr>
      <t>Проектно-изыскательские работы на капитальный ремонт моста через р. Черновка расположенного по адресу: Тверская обл., Кашинский муниципальный округ, автомобильная дорога общего пользования местного значения "Славково-Борки</t>
    </r>
  </si>
  <si>
    <t>Показатель 1 мероприятия программы 2.106 :количество  заключенных контрактов</t>
  </si>
  <si>
    <r>
      <rPr>
        <b/>
        <sz val="12"/>
        <color theme="1"/>
        <rFont val="Times New Roman"/>
        <charset val="134"/>
      </rPr>
      <t xml:space="preserve">Мероприятие задачи подпрограммы 2.107: </t>
    </r>
    <r>
      <rPr>
        <sz val="12"/>
        <color theme="1"/>
        <rFont val="Times New Roman"/>
        <charset val="134"/>
      </rPr>
      <t xml:space="preserve">Капитальный ремонт и ремонт </t>
    </r>
    <r>
      <rPr>
        <sz val="12"/>
        <color theme="1"/>
        <rFont val="Times New Roman"/>
        <charset val="134"/>
      </rPr>
      <t>автомобильных дорог общего пользования местного значения в границах Кашинского муниципального округа Тверской области</t>
    </r>
  </si>
  <si>
    <r>
      <rPr>
        <sz val="12"/>
        <rFont val="Times New Roman"/>
        <charset val="134"/>
      </rPr>
      <t>тыс. рублей</t>
    </r>
  </si>
  <si>
    <r>
      <rPr>
        <sz val="12"/>
        <rFont val="Times New Roman"/>
        <charset val="134"/>
      </rPr>
      <t xml:space="preserve">средства местного бюджета </t>
    </r>
  </si>
  <si>
    <t xml:space="preserve">Показатель 1 мероприятия программы 2.107 :количество  заключенных контрактов
</t>
  </si>
  <si>
    <r>
      <rPr>
        <b/>
        <sz val="12"/>
        <color theme="1"/>
        <rFont val="Times New Roman"/>
        <charset val="134"/>
      </rPr>
      <t xml:space="preserve">Мероприятие задачи подпрограммы 2.108: </t>
    </r>
    <r>
      <rPr>
        <sz val="12"/>
        <color theme="1"/>
        <rFont val="Times New Roman"/>
        <charset val="134"/>
      </rPr>
      <t>Капитальный ремонт и ремонт автомобильных дорог общего пользования местного значения в границах Кашинского муниципального округа Тверской области</t>
    </r>
  </si>
  <si>
    <t xml:space="preserve">Показатель 1 мероприятия программы 2.108 :количество  заключенных контрактов
</t>
  </si>
  <si>
    <r>
      <rPr>
        <b/>
        <sz val="12"/>
        <rFont val="Times New Roman"/>
        <charset val="134"/>
      </rPr>
      <t>Задача  подпрограммы 2.2</t>
    </r>
    <r>
      <rPr>
        <sz val="12"/>
        <rFont val="Times New Roman"/>
        <charset val="134"/>
      </rPr>
      <t>: Капитальный ремонт и ремонт улично-дорожной сети</t>
    </r>
  </si>
  <si>
    <t>Показатель  1 задачи  подпрограммы 2.2: Протяженность отремонтированных автомобильных дорог общего пользования местного значения</t>
  </si>
  <si>
    <t>4, 1</t>
  </si>
  <si>
    <r>
      <rPr>
        <b/>
        <sz val="12"/>
        <color theme="1"/>
        <rFont val="Times New Roman"/>
        <charset val="134"/>
      </rPr>
      <t>Мероприятие задачи подпрограммы 2.201</t>
    </r>
    <r>
      <rPr>
        <sz val="12"/>
        <color theme="1"/>
        <rFont val="Times New Roman"/>
        <charset val="134"/>
      </rPr>
      <t xml:space="preserve">:Расходы на капитальный ремонт и  ремонт улично-дорожной сети  за счет средств местного бюджета                                                                                                               </t>
    </r>
  </si>
  <si>
    <t>Показатель 1 мероприятия подпрограммы 2.201: количество реализованных проектов</t>
  </si>
  <si>
    <t>Показатель 2 мероприятия подпрограммы 2.201: Капитальный ремонт автомобильной дороги ул. 25 Октября (от пересечения с ул. М. Калинина до наб. Пушкинская) в г. Кашин Кашинского городского округа Тверской области</t>
  </si>
  <si>
    <t>Показатель 3 мероприятия подпрограммы 2.201: Капитальный ремонт автомобильной дороги Калязинское шоссе в г. Кашин Кашинского городского округа Тверской области</t>
  </si>
  <si>
    <t>Показатель 4 мероприятия подпрограммы 2.201: Ремонт автомобильной дороги общего пользования местного значения Маслово – Курьяново Кашинского городского округа Тверской области</t>
  </si>
  <si>
    <r>
      <rPr>
        <sz val="12"/>
        <rFont val="XO Thames"/>
        <charset val="134"/>
      </rPr>
      <t>Показатель 5 мероприятия подпрограммы 2.201: Р</t>
    </r>
    <r>
      <rPr>
        <sz val="12"/>
        <rFont val="Times New Roman"/>
        <charset val="134"/>
      </rPr>
      <t>емонт покрытия плаца МБОУ СОШ № 3 и прилегающей территории по адресу: г. Кашин, ул. Республиканская, д. 20</t>
    </r>
  </si>
  <si>
    <t>м2</t>
  </si>
  <si>
    <t>Показатель 6 мероприятия подпрограммы 2.201: Ремонт покрытия плаца Барыковского филиала МБОУ СОШ № 3 и прилегающей территории по адресу: д. Барыково, ул. Слободка, д. 30 </t>
  </si>
  <si>
    <t xml:space="preserve">Показатель 7 мероприятия подпрограммы 2.201: Ремонт покрытия плаца МБОУ Булатовская СОШ и прилегающей территории по адресу: Кашинский городской округ, д. Булатово, д. 94 </t>
  </si>
  <si>
    <r>
      <rPr>
        <sz val="12"/>
        <rFont val="Times New Roman"/>
        <charset val="134"/>
      </rPr>
      <t>Показатель 8 мероприятия подпрограммы 2.201: Ремонт покрытия плаца Коробовского филиала МБОУ СОШ № 3 и прилегающей территории по адресу: Кашинский городской округ, д. Коробово, ул. Центральная, д. 87</t>
    </r>
    <r>
      <rPr>
        <sz val="10"/>
        <rFont val="Times New Roman"/>
        <charset val="134"/>
      </rPr>
      <t xml:space="preserve"> </t>
    </r>
  </si>
  <si>
    <t xml:space="preserve">Показатель 9 мероприятия подпрограммы 2.201: Ремонт покрытия плаца МБОУ Пестриковской  СОШ и прилегающей территории по адресу: Кашинский городской округ, д. Пестриково, д. 43-а </t>
  </si>
  <si>
    <t xml:space="preserve">Показатель 10 мероприятия подпрограммы 2.201: Ремонт покрытия плаца Уницкого филиала МБОУ СОШ № 1 и прилегающей территории по адресу: с Уницы, ул. Центральная, д. 5 </t>
  </si>
  <si>
    <t>Показатель 11 мероприятия подпрограммы 2.201: Ремонт автомобильной дороги ул. Центральная в п. Стулово</t>
  </si>
  <si>
    <t>Показатель 12 мероприятия подпрограммы 2.201: Капитальный ремонт автомобильной дороги ул. Южная в г. Кашин Кашинского городского округа Тверской области (Этап 1)</t>
  </si>
  <si>
    <t>Показатель 13 мероприятия подпрограммы 2.201: Капитальный ремонт автомобильной дороги ул. Южная в г. Кашин Кашинского городского округа Тверской области (Этап 1)</t>
  </si>
  <si>
    <r>
      <rPr>
        <b/>
        <sz val="12"/>
        <color theme="1"/>
        <rFont val="Times New Roman"/>
        <charset val="134"/>
      </rPr>
      <t>Мероприятие задачи подпрограммы 2.202</t>
    </r>
    <r>
      <rPr>
        <sz val="12"/>
        <color theme="1"/>
        <rFont val="Times New Roman"/>
        <charset val="134"/>
      </rPr>
      <t xml:space="preserve">: Расходы на капитальный ремонт и ремонт улично-дорожной сети  за счет средств областного бюджета                                                      </t>
    </r>
  </si>
  <si>
    <t>Показатель 1 мероприятия подпрограммы 2.202:  количество реализованных проектов</t>
  </si>
  <si>
    <t>Показатель 2 мероприятия подпрограммы 2.202: Капитальный ремонт автомобильной дороги ул. 25 Октября (от пересечения с ул. М. Калинина до наб. Пушкинская) в г. Кашин Кашинского городского округа Тверской области</t>
  </si>
  <si>
    <t>Показатель 3 мероприятия подпрограммы 2.202: Капитальный ремонт автомобильной дороги Калязинское шоссе в г. Кашин Кашинского городского округа Тверской области</t>
  </si>
  <si>
    <t>Показатель 4 мероприятия подпрограммы 2.202: Ремонт автомобильной дороги общего пользования местного значения Маслово – Курьяново Кашинского городского округа Тверской области</t>
  </si>
  <si>
    <r>
      <rPr>
        <sz val="12"/>
        <rFont val="XO Thames"/>
        <charset val="134"/>
      </rPr>
      <t>Показатель 5 мероприятия подпрограммы 2.202: Р</t>
    </r>
    <r>
      <rPr>
        <sz val="12"/>
        <rFont val="Times New Roman"/>
        <charset val="134"/>
      </rPr>
      <t>емонт покрытия плаца МБОУ СОШ № 3 и прилегающей территории по адресу: г. Кашин, ул. Республиканская, д. 20</t>
    </r>
  </si>
  <si>
    <t>Показатель 6 мероприятия подпрограммы 2.202: Ремонт покрытия плаца Барыковского филиала МБОУ СОШ № 3 и прилегающей территории по адресу: д. Барыково, ул. Слободка, д. 30 </t>
  </si>
  <si>
    <t xml:space="preserve">Показатель 7 мероприятия подпрограммы 2.202: Ремонт покрытия плаца МБОУ Булатовская СОШ и прилегающей территории по адресу: Кашинский городской округ, д. Булатово, д. 94 </t>
  </si>
  <si>
    <r>
      <rPr>
        <sz val="12"/>
        <rFont val="Times New Roman"/>
        <charset val="134"/>
      </rPr>
      <t>Показатель 8 мероприятия подпрограммы 2.202: Ремонт покрытия плаца Коробовского филиала МБОУ СОШ № 3 и прилегающей территории по адресу: Кашинский городской округ, д. Коробово, ул. Центральная, д. 87</t>
    </r>
    <r>
      <rPr>
        <sz val="10"/>
        <rFont val="Times New Roman"/>
        <charset val="134"/>
      </rPr>
      <t xml:space="preserve"> </t>
    </r>
  </si>
  <si>
    <t xml:space="preserve">Показатель 9 мероприятия подпрограммы 2.202: Ремонт покрытия плаца МБОУ Пестриковской  СОШ и прилегающей территории по адресу: Кашинский городской округ, д. Пестриково, д. 43-а </t>
  </si>
  <si>
    <t xml:space="preserve">Показатель 10 мероприятия подпрограммы 2.202: Ремонт покрытия плаца Уницкого филиала МБОУ СОШ № 1 и прилегающей территории по адресу: с Уницы, ул. Центральная, д. 5 </t>
  </si>
  <si>
    <t>Показатель 11 мероприятия подпрограммы 2.202: Ремонт автомобильной дороги ул. Центральная в п. Стулово</t>
  </si>
  <si>
    <t>Показатель 12 мероприятия подпрограммы 2.202: Капитальный ремонт автомобильной дороги ул. Южная в г. Кашин Кашинского городского округа Тверской области (Этап 1)</t>
  </si>
  <si>
    <t>Показатель 13 мероприятия подпрограммы 2.202: Капитальный ремонт автомобильной дороги ул. Южная в г. Кашин Кашинского городского округа Тверской области (Этап 1)</t>
  </si>
  <si>
    <r>
      <rPr>
        <b/>
        <sz val="12"/>
        <rFont val="Times New Roman"/>
        <charset val="134"/>
      </rPr>
      <t>Мероприятие задачи подпрограммы 2.203</t>
    </r>
    <r>
      <rPr>
        <sz val="12"/>
        <rFont val="Times New Roman"/>
        <charset val="134"/>
      </rPr>
      <t>:Расходы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местного бюджета</t>
    </r>
  </si>
  <si>
    <t>Показатель 1 мероприятия подпрограммы 2.203: количество реализованных проектов</t>
  </si>
  <si>
    <t>Показатель 2 мероприятия подпрограммы 2.203: Ремонт подъезда к д. Соколово Кашинского городского округа Тверской области</t>
  </si>
  <si>
    <t>Показатель 3 мероприятия подпрограммы 2.203: Ремонт подъезда к д. Ченцы Кашинского городского округа Тверской области</t>
  </si>
  <si>
    <r>
      <rPr>
        <b/>
        <sz val="12"/>
        <color theme="1"/>
        <rFont val="Times New Roman"/>
        <charset val="134"/>
      </rPr>
      <t>Мероприятие задачи подпрограммы 2.204</t>
    </r>
    <r>
      <rPr>
        <sz val="12"/>
        <color theme="1"/>
        <rFont val="Times New Roman"/>
        <charset val="134"/>
      </rPr>
      <t>:Расходы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областного бюджета</t>
    </r>
    <r>
      <rPr>
        <sz val="11"/>
        <rFont val="Calibri"/>
        <charset val="134"/>
      </rPr>
      <t xml:space="preserve">
</t>
    </r>
  </si>
  <si>
    <t xml:space="preserve">Показатель 1 мероприятия подпрограммы 2.204: количество реализованных проектов
</t>
  </si>
  <si>
    <t>Показатель 2 мероприятия подпрограммы 2.204: Ремонт подъезда к д. Соколово Кашинского городского округа Тверской области</t>
  </si>
  <si>
    <t>Показатель 3 мероприятия подпрограммы 2.204: Ремонт подъезда к д. Ченцы Кашинского городского округа Тверской области</t>
  </si>
  <si>
    <r>
      <rPr>
        <b/>
        <sz val="12"/>
        <rFont val="Times New Roman"/>
        <charset val="204"/>
      </rPr>
      <t xml:space="preserve">Мероприятие задачи подпрограммы 2.205: </t>
    </r>
    <r>
      <rPr>
        <sz val="12"/>
        <rFont val="Times New Roman"/>
        <charset val="204"/>
      </rPr>
      <t>Расходы на капитальный ремонт и ремонт автомобильных дорог общего пользования местного значения с твердым покрытием до сельских населенных пунктов Кашинского муниципального округа Тверской области</t>
    </r>
  </si>
  <si>
    <t>Показатель 1 мероприятия подпрограммы 2.205: количество реализованных проектов</t>
  </si>
  <si>
    <r>
      <rPr>
        <b/>
        <sz val="12"/>
        <rFont val="Times New Roman"/>
        <charset val="204"/>
      </rPr>
      <t>Мероприятие задачи подпрограммы 2.206:</t>
    </r>
    <r>
      <rPr>
        <sz val="12"/>
        <rFont val="Times New Roman"/>
        <charset val="204"/>
      </rPr>
      <t xml:space="preserve"> Капитальный ремонт и ремонт улично-дорожной сети Кашинского муниципального округа Тверской области</t>
    </r>
  </si>
  <si>
    <t>Показатель 1 мероприятия подпрограммы 2.206: количество реализованных проектов</t>
  </si>
  <si>
    <t>Показатель 2 мероприятия подпрограммы 2.206:Ремонт автомобильной дороги общего пользования местного значения "д. Пестриково" (1 этап)</t>
  </si>
  <si>
    <t>Показатель 3 мероприятия подпрограммы 2.206:Ремонт автомобильной дороги ул. И. Чистякова - пл. Бассейная в г. Кашин Кашинского муниципального округа Тверской области</t>
  </si>
  <si>
    <t>Показатель 4 мероприятия подпрограммы 2.206:Ремонт автомобильной дороги ул. Комсомольская в г. Кашин Кашинского муниципального округа Тверской области</t>
  </si>
  <si>
    <t>Показатель 5 мероприятия подпрограммы 2.206: Капитальный ремонт автомобильной дороги ул. Сад Тургенева в г. Кашин</t>
  </si>
  <si>
    <t>Показатель 6 мероприятия подпрограммы 2.206: Ремонт подъездных путей к МБОУ СОШ им. М.И. Калинина по адресу:д. Верхняя Троица, ул. Молодежная, д. 2</t>
  </si>
  <si>
    <t>м.кв.</t>
  </si>
  <si>
    <t>Показатель 7 мероприятия подпрограммы 2.206: Ремонт подъездных путей к д. Безгузово Кашинского муниципального округа Тверской области</t>
  </si>
  <si>
    <t>Показатель 8 мероприятия подпрограммы 2.206: Ремонт автомобильной дороги общего пользования местного значения "Фалево - Заволжье" (1 этап)</t>
  </si>
  <si>
    <t>1, 432</t>
  </si>
  <si>
    <r>
      <rPr>
        <sz val="12"/>
        <rFont val="Times New Roman"/>
        <charset val="134"/>
      </rPr>
      <t>З</t>
    </r>
    <r>
      <rPr>
        <b/>
        <sz val="12"/>
        <rFont val="Times New Roman"/>
        <charset val="134"/>
      </rPr>
      <t>адача  подпрограммы 2.3:  Ремонт дворовых территорий многоквартирных домов, проездов к дворовым территориям многоквартирных домов населенных пунктов</t>
    </r>
  </si>
  <si>
    <t>Показатель 1  задачи подпрограммы 2.3: площадь отремонтированных  дворовых территорий многоквартирных домов населенных пунктов</t>
  </si>
  <si>
    <t>м кв.</t>
  </si>
  <si>
    <r>
      <rPr>
        <b/>
        <sz val="12"/>
        <rFont val="Times New Roman"/>
        <charset val="134"/>
      </rPr>
      <t>Мероприятие задачи  подпрограммы 2.301</t>
    </r>
    <r>
      <rPr>
        <sz val="12"/>
        <rFont val="Times New Roman"/>
        <charset val="134"/>
      </rPr>
      <t>: Ремонт дворовых территорий за счет средств местного бюджета</t>
    </r>
  </si>
  <si>
    <t>Показатель 1 мероприятия подпрограммы 2.301:количество реализованных проектов</t>
  </si>
  <si>
    <r>
      <rPr>
        <b/>
        <sz val="12"/>
        <rFont val="Times New Roman"/>
        <charset val="134"/>
      </rPr>
      <t>Мероприятие задачи  подпрограммы 2.302</t>
    </r>
    <r>
      <rPr>
        <sz val="12"/>
        <rFont val="Times New Roman"/>
        <charset val="134"/>
      </rPr>
      <t>: Ремонт дворовых территорий за счет средств областного бюджета</t>
    </r>
  </si>
  <si>
    <t>Показатель 1 мероприятия подпрограммы 2.302: количество реализованных проектов</t>
  </si>
  <si>
    <r>
      <rPr>
        <b/>
        <sz val="12"/>
        <rFont val="Times New Roman"/>
        <charset val="134"/>
      </rPr>
      <t>Мероприятие задачи  подпрограммы 2.303</t>
    </r>
    <r>
      <rPr>
        <sz val="12"/>
        <rFont val="Times New Roman"/>
        <charset val="134"/>
      </rPr>
      <t>: Капитальный ремонт и ремонт дворовых территорий многоквартирных домов, проездов к дворовым территориям многоквартирных домов Кашинского муниципального округа Тверской области</t>
    </r>
  </si>
  <si>
    <t>Показатель 1 мероприятия подпрограммы 2.303: количество реализованных проектов</t>
  </si>
  <si>
    <t>Показатель 2 мероприятия подпрограммы 2.303: Ремонт дворовой территории многоквартирного дома по адресу: г. Кашин, ул. Ленина, д. 5А</t>
  </si>
  <si>
    <t>Показатель 3 мероприятия подпрограммы 2.303: Ремонт дворовой территории многоквартирного дома по адресу: г. Кашин, ул. Карла Маркса, д. 50</t>
  </si>
  <si>
    <r>
      <rPr>
        <sz val="12"/>
        <rFont val="Times New Roman"/>
        <charset val="134"/>
      </rPr>
      <t>З</t>
    </r>
    <r>
      <rPr>
        <b/>
        <sz val="12"/>
        <rFont val="Times New Roman"/>
        <charset val="134"/>
      </rPr>
      <t xml:space="preserve">адача  подпрограммы 2.4:  </t>
    </r>
    <r>
      <rPr>
        <sz val="12"/>
        <rFont val="Times New Roman"/>
        <charset val="134"/>
      </rPr>
      <t>Повышение транспортной доступности населения</t>
    </r>
  </si>
  <si>
    <t>Показатель   1 задачи подпрограммы 2.4: Доля населённых пунктов, охваченных маршрутной сетью пассажирских перевозок</t>
  </si>
  <si>
    <r>
      <rPr>
        <b/>
        <sz val="12"/>
        <rFont val="Times New Roman"/>
        <charset val="134"/>
      </rPr>
      <t xml:space="preserve">Мероприятие задачи  подпрограммы 2.401: </t>
    </r>
    <r>
      <rPr>
        <sz val="12"/>
        <rFont val="Times New Roman"/>
        <charset val="134"/>
      </rPr>
      <t xml:space="preserve">Организация транспортного обслуживания населения на муниципальных  маршрутах регулярных перевозок по регулируемым тарифам </t>
    </r>
  </si>
  <si>
    <t>Показатель 1 мероприятия подпрограммы 2.401: Количество направлений перевозок</t>
  </si>
  <si>
    <r>
      <rPr>
        <b/>
        <sz val="12"/>
        <rFont val="Times New Roman"/>
        <charset val="134"/>
      </rPr>
      <t xml:space="preserve">Мероприятие задачи  подпрограммы 2.402: </t>
    </r>
    <r>
      <rPr>
        <sz val="12"/>
        <rFont val="Times New Roman"/>
        <charset val="134"/>
      </rPr>
      <t xml:space="preserve">Организация транспортного обслуживания населения на муниципальных  маршрутах регулярных перевозок по регулируемым тарифам </t>
    </r>
  </si>
  <si>
    <t xml:space="preserve">средства областного  бюджета </t>
  </si>
  <si>
    <t>Показатель 1 мероприятия подпрограммы 2.402: Количество направлений перевозок</t>
  </si>
  <si>
    <r>
      <rPr>
        <b/>
        <sz val="12"/>
        <rFont val="Times New Roman"/>
        <charset val="204"/>
      </rPr>
      <t>Мероприятие задачи подпрограммы 2.403:</t>
    </r>
    <r>
      <rPr>
        <sz val="12"/>
        <rFont val="Times New Roman"/>
        <charset val="204"/>
      </rPr>
      <t xml:space="preserve"> Организация транспортного обслуживания населения на муниципальных маршрутах регулярных перевозок по регулируемым тарифам</t>
    </r>
  </si>
  <si>
    <t>Показатель 1 мероприятия подпрограммы 2.403: Количество направлений перевозок</t>
  </si>
  <si>
    <r>
      <rPr>
        <b/>
        <sz val="12"/>
        <rFont val="Times New Roman"/>
        <charset val="134"/>
      </rPr>
      <t xml:space="preserve">Подпрограмма 3: </t>
    </r>
    <r>
      <rPr>
        <b/>
        <i/>
        <sz val="12"/>
        <rFont val="Times New Roman"/>
        <charset val="134"/>
      </rPr>
      <t>«Повышение безопасности дорожного движения»</t>
    </r>
  </si>
  <si>
    <r>
      <rPr>
        <sz val="12"/>
        <rFont val="Times New Roman"/>
        <charset val="134"/>
      </rPr>
      <t>З</t>
    </r>
    <r>
      <rPr>
        <b/>
        <sz val="12"/>
        <rFont val="Times New Roman"/>
        <charset val="134"/>
      </rPr>
      <t xml:space="preserve">адача  подпрограммы 3.1: </t>
    </r>
    <r>
      <rPr>
        <sz val="12"/>
        <rFont val="Times New Roman"/>
        <charset val="134"/>
      </rPr>
      <t>Повышение правового сознания и предупреждение опасного поведения участников дорожного движения</t>
    </r>
  </si>
  <si>
    <t>Показатель 1  задачи  подпрограммы 3.1: Сокращение количества погибших в дорожно-транспортных проишествиях</t>
  </si>
  <si>
    <r>
      <rPr>
        <b/>
        <sz val="12"/>
        <rFont val="Times New Roman"/>
        <charset val="134"/>
      </rPr>
      <t xml:space="preserve">Административное мероприятие задачи  подпрограммы 3.101: </t>
    </r>
    <r>
      <rPr>
        <sz val="12"/>
        <rFont val="Times New Roman"/>
        <charset val="134"/>
      </rPr>
      <t>Проведение  массовых мероприятий и акций  (конкурсы «Безопасное колесо», конкурсы среди общеобразовательных учреждений по профилактике ДТП, акция "Внимание дети")</t>
    </r>
  </si>
  <si>
    <t>Показатель 1 мероприятия  подпрограммы 3.101: Количество проведённых мероприятийи, акций</t>
  </si>
  <si>
    <r>
      <rPr>
        <b/>
        <sz val="12"/>
        <rFont val="Times New Roman"/>
        <charset val="134"/>
      </rPr>
      <t xml:space="preserve">Административное мероприятие  задачи подпрограммы 3.102: </t>
    </r>
    <r>
      <rPr>
        <sz val="12"/>
        <rFont val="Times New Roman"/>
        <charset val="134"/>
      </rPr>
      <t>Организация  тематической наружной социальной рекламы</t>
    </r>
  </si>
  <si>
    <t>Показатель мероприятия  подпрограммы 3.102: Количество размещённой тематической наружной социальной рекламы</t>
  </si>
  <si>
    <t>Задача  подпрограммы 3.2: Организация мероприятий по инженерному обустройству и модернизации автомобильных дорог общего пользования местного значения в целях обеспечения безопасности дорожного движения</t>
  </si>
  <si>
    <t>Показатель 1  задачи  подпрограммы 3.2:  Установка (замена) пешеходных ограждений</t>
  </si>
  <si>
    <t>пог.м</t>
  </si>
  <si>
    <t>Показатель 2 мероприятия  подпрограммы 3.2:   Установка элементов освещения на пешеходных переходах, автобусных остановках и локальных пересечениях и примыканиях</t>
  </si>
  <si>
    <t>Показатель 3  мероприятия  подпрограммы 3.2: Устройство искусственных неровностей</t>
  </si>
  <si>
    <t>Показатель  4 мероприятия  подпрограммы 3.2:  Устройство дорожной разметки при оборудовании пешеходных переходов</t>
  </si>
  <si>
    <t>Показатель 5 мероприятия  подпрограммы 3.2:  Установка (замена) дорожных знаков</t>
  </si>
  <si>
    <r>
      <rPr>
        <b/>
        <sz val="12"/>
        <rFont val="Times New Roman"/>
        <charset val="134"/>
      </rPr>
      <t xml:space="preserve">Мероприятие задачи  подпрограммы 3.201: </t>
    </r>
    <r>
      <rPr>
        <sz val="12"/>
        <rFont val="Times New Roman"/>
        <charset val="134"/>
      </rPr>
      <t>Обеспечение безопасности дорожного движения на автомобильных дорогах общего пользования местного значения за счет средств местного бюджета</t>
    </r>
  </si>
  <si>
    <t>Показатель 1  мероприятия  подпрограммы 3.201: реализация проекта «Выполнение работ по проведению мероприятий в целях обеспечения безопасности дорожного движения на автомобильных дорогах общего пользования местного значения в Кашинском муниципальном округе Тверской области»</t>
  </si>
  <si>
    <t>Показатель 2 мероприятия  подпрограммы 3.201:  реализация проекта «Выполнение работ по обустройству освещения пешеходных переходов в г. Кашин Кашинского муниципального округа Тверской области»</t>
  </si>
  <si>
    <r>
      <rPr>
        <b/>
        <sz val="12"/>
        <rFont val="Times New Roman"/>
        <charset val="204"/>
      </rPr>
      <t xml:space="preserve">Мероприятие задачи  подпрограммы 3.202: </t>
    </r>
    <r>
      <rPr>
        <sz val="12"/>
        <rFont val="Times New Roman"/>
        <charset val="134"/>
      </rPr>
      <t>Обеспечение безопасности дорожного движения на автомобильных дорогах общего пользования местного значения за счет средств областного бюджета</t>
    </r>
  </si>
  <si>
    <t>Показатель  1 мероприятия  подпрограммы 3.202:  реализация проекта «Выполнение работ по проведению мероприятий в целях обеспечения безопасности дорожного движения на автомобильных дорогах общего пользования местного значения  в Кашинском муниципальном округе Тверской области»</t>
  </si>
  <si>
    <t>Показатель 2  мероприятия  подпрограммы 3.202:  реализация проекта «Выполнение работ по обустройству освещения пешеходных переходов в г. Кашин Кашинского муниципального округа Тверской области»</t>
  </si>
  <si>
    <r>
      <rPr>
        <b/>
        <sz val="12"/>
        <color theme="1"/>
        <rFont val="Times New Roman"/>
        <charset val="204"/>
      </rPr>
      <t xml:space="preserve">Мероприятие задачи  подпрограммы 3.203: </t>
    </r>
    <r>
      <rPr>
        <sz val="12"/>
        <color theme="1"/>
        <rFont val="Times New Roman"/>
        <charset val="204"/>
      </rPr>
      <t>Проведение мероприятий в целях обеспечения безопасности дорожного движения на автомобильных дорогах общего пользования местного значения Кашинского муниципального округа Тверской области</t>
    </r>
  </si>
  <si>
    <t>Показатель  1 мероприятия  подпрограммы 3.203:  количество реализуемых проектов</t>
  </si>
  <si>
    <t>Подпрограмма 4: Содержание и благоустройство территории Кашинского муниципального округа Тверской области</t>
  </si>
  <si>
    <r>
      <rPr>
        <b/>
        <sz val="12"/>
        <rFont val="Times New Roman"/>
        <charset val="134"/>
      </rPr>
      <t>Задача  подпрограммы 4.1:</t>
    </r>
    <r>
      <rPr>
        <sz val="12"/>
        <rFont val="Times New Roman"/>
        <charset val="134"/>
      </rPr>
      <t xml:space="preserve">  Обеспечение и организация уличного освещения </t>
    </r>
  </si>
  <si>
    <r>
      <rPr>
        <sz val="12"/>
        <rFont val="Times New Roman"/>
        <charset val="134"/>
      </rPr>
      <t>Показатель 1 задачи подпрограммы 4.1</t>
    </r>
    <r>
      <rPr>
        <b/>
        <sz val="12"/>
        <rFont val="Times New Roman"/>
        <charset val="134"/>
      </rPr>
      <t>:</t>
    </r>
    <r>
      <rPr>
        <sz val="12"/>
        <rFont val="Times New Roman"/>
        <charset val="134"/>
      </rPr>
      <t>общая протяженность освещенных территорий</t>
    </r>
  </si>
  <si>
    <r>
      <rPr>
        <b/>
        <sz val="12"/>
        <color theme="1"/>
        <rFont val="Times New Roman"/>
        <charset val="134"/>
      </rPr>
      <t xml:space="preserve">Мероприятие задачи подпрограммы 4.101: </t>
    </r>
    <r>
      <rPr>
        <sz val="12"/>
        <color theme="1"/>
        <rFont val="Times New Roman"/>
        <charset val="134"/>
      </rPr>
      <t>Оплата за электроэнергию, затраченную на уличное освещение Кашинского муниципального округа Тверской области</t>
    </r>
  </si>
  <si>
    <t>да</t>
  </si>
  <si>
    <r>
      <rPr>
        <sz val="12"/>
        <rFont val="Times New Roman"/>
        <charset val="134"/>
      </rPr>
      <t>Показатель 1 мероприятия подпрограммы 4.101</t>
    </r>
    <r>
      <rPr>
        <b/>
        <sz val="12"/>
        <rFont val="Times New Roman"/>
        <charset val="134"/>
      </rPr>
      <t xml:space="preserve">: </t>
    </r>
    <r>
      <rPr>
        <sz val="12"/>
        <rFont val="Times New Roman"/>
        <charset val="134"/>
      </rPr>
      <t xml:space="preserve"> количество заключенных контрактов</t>
    </r>
  </si>
  <si>
    <r>
      <rPr>
        <b/>
        <sz val="12"/>
        <color theme="1"/>
        <rFont val="Times New Roman"/>
        <charset val="134"/>
      </rPr>
      <t xml:space="preserve"> Мероприятие задачи подпрограммы  4.102:</t>
    </r>
    <r>
      <rPr>
        <sz val="12"/>
        <color theme="1"/>
        <rFont val="Times New Roman"/>
        <charset val="134"/>
      </rPr>
      <t xml:space="preserve">  Субсидии на обслуживание уличного освещения города Кашин</t>
    </r>
  </si>
  <si>
    <r>
      <rPr>
        <sz val="12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Показатель  1 мероприятия подпрограммы 4.102:  </t>
    </r>
    <r>
      <rPr>
        <sz val="12"/>
        <color theme="1"/>
        <rFont val="Times New Roman"/>
        <charset val="134"/>
      </rPr>
      <t>Количество обслуживаемых светильников</t>
    </r>
    <r>
      <rPr>
        <sz val="11"/>
        <rFont val="Calibri"/>
        <charset val="134"/>
      </rPr>
      <t xml:space="preserve">
</t>
    </r>
  </si>
  <si>
    <r>
      <rPr>
        <sz val="12"/>
        <rFont val="Times New Roman"/>
        <charset val="134"/>
      </rPr>
      <t xml:space="preserve">Показатель  1 мероприятия подпрограммы 4.103:  </t>
    </r>
    <r>
      <rPr>
        <sz val="12"/>
        <rFont val="Times New Roman"/>
        <charset val="134"/>
      </rPr>
      <t>Количество обслуживаемых светильников</t>
    </r>
  </si>
  <si>
    <t xml:space="preserve">Задача подпрограммы 4.2: Содержание, озеленение и благоустройство территорий </t>
  </si>
  <si>
    <r>
      <rPr>
        <sz val="12"/>
        <rFont val="Times New Roman"/>
        <charset val="134"/>
      </rPr>
      <t>Показатель 1 задачи  подпрограммы 4.2</t>
    </r>
    <r>
      <rPr>
        <b/>
        <sz val="12"/>
        <rFont val="Times New Roman"/>
        <charset val="134"/>
      </rPr>
      <t xml:space="preserve">: </t>
    </r>
    <r>
      <rPr>
        <sz val="12"/>
        <rFont val="Times New Roman"/>
        <charset val="134"/>
      </rPr>
      <t>площадь обслуживаемых  территорий</t>
    </r>
  </si>
  <si>
    <r>
      <rPr>
        <b/>
        <sz val="12"/>
        <rFont val="Times New Roman"/>
        <charset val="134"/>
      </rPr>
      <t>Мероприятие задачи подпрограммы 4.201:</t>
    </r>
    <r>
      <rPr>
        <sz val="12"/>
        <rFont val="Times New Roman"/>
        <charset val="134"/>
      </rPr>
      <t xml:space="preserve"> Субсидии на благоустройство города Кашин</t>
    </r>
  </si>
  <si>
    <t>тыс.руб</t>
  </si>
  <si>
    <r>
      <rPr>
        <sz val="12"/>
        <rFont val="Times New Roman"/>
        <charset val="134"/>
      </rPr>
      <t>Показатель 1 мероприятия  подпрограммы 4.201</t>
    </r>
    <r>
      <rPr>
        <b/>
        <sz val="12"/>
        <rFont val="Times New Roman"/>
        <charset val="134"/>
      </rPr>
      <t>:</t>
    </r>
    <r>
      <rPr>
        <sz val="12"/>
        <rFont val="Times New Roman"/>
        <charset val="134"/>
      </rPr>
      <t xml:space="preserve"> количество заключенных соглашений</t>
    </r>
  </si>
  <si>
    <r>
      <rPr>
        <b/>
        <sz val="12"/>
        <color theme="1"/>
        <rFont val="Times New Roman"/>
        <charset val="134"/>
      </rPr>
      <t>Мероприятие задачи подпрограммы 4.202:</t>
    </r>
    <r>
      <rPr>
        <sz val="12"/>
        <color theme="1"/>
        <rFont val="Times New Roman"/>
        <charset val="134"/>
      </rPr>
      <t xml:space="preserve"> Приобретение и установка оборудования для детских площадок</t>
    </r>
  </si>
  <si>
    <r>
      <rPr>
        <sz val="12"/>
        <rFont val="Times New Roman"/>
        <charset val="134"/>
      </rPr>
      <t>Показатель 1 мероприятия  подпрограммы 4.202</t>
    </r>
    <r>
      <rPr>
        <b/>
        <sz val="12"/>
        <rFont val="Times New Roman"/>
        <charset val="134"/>
      </rPr>
      <t>:</t>
    </r>
    <r>
      <rPr>
        <sz val="12"/>
        <rFont val="Times New Roman"/>
        <charset val="134"/>
      </rPr>
      <t>Количество оборудованных детских площадок</t>
    </r>
  </si>
  <si>
    <t>Мероприятие задачи программы 4.203: Благоустройство сельских территорий и содержание мест погребений, расположенных на сельских территориях Кашинского муниципального округа Тверской области</t>
  </si>
  <si>
    <t xml:space="preserve">Показатель 1 мероприятия  подпрограммы 4.203: Проведено мероприятий </t>
  </si>
  <si>
    <r>
      <rPr>
        <b/>
        <sz val="12"/>
        <rFont val="Times New Roman"/>
        <charset val="134"/>
      </rPr>
      <t xml:space="preserve">Мероприятие задачи программы  4.204: </t>
    </r>
    <r>
      <rPr>
        <sz val="12"/>
        <rFont val="Times New Roman"/>
        <charset val="134"/>
      </rPr>
      <t>Обустройство контейнерных площадок</t>
    </r>
  </si>
  <si>
    <t>Показатель 1 мероприятия подпрограммы 4.204: Количество обустроенных контейнерных площадок</t>
  </si>
  <si>
    <r>
      <rPr>
        <b/>
        <sz val="12"/>
        <color theme="1"/>
        <rFont val="Times New Roman"/>
        <charset val="134"/>
      </rPr>
      <t>Мероприятие задачи подпрограммы 4. 205:</t>
    </r>
    <r>
      <rPr>
        <sz val="12"/>
        <color theme="1"/>
        <rFont val="Times New Roman"/>
        <charset val="134"/>
      </rPr>
      <t>Расходы на мероприятия по улучшению санитарного и эстетического состояния территории Кашинского муниципального округа Тверской области</t>
    </r>
  </si>
  <si>
    <t>Показатель мероприятия программы 4.205: количество заключенных контрактов</t>
  </si>
  <si>
    <r>
      <rPr>
        <b/>
        <sz val="12"/>
        <color theme="1"/>
        <rFont val="Times New Roman"/>
        <charset val="134"/>
      </rPr>
      <t>Мероприятие задачи подпрограммы 4.206:</t>
    </r>
    <r>
      <rPr>
        <sz val="12"/>
        <color theme="1"/>
        <rFont val="Times New Roman"/>
        <charset val="134"/>
      </rPr>
      <t xml:space="preserve"> Приобретение оборудования и специализированной техники для исполнения муниципальным образованием полномочий в сфере жилищно-коммунального хозяйства (в том числе благоустройства) и дорожной деятельности</t>
    </r>
  </si>
  <si>
    <t>средства местного бюджета</t>
  </si>
  <si>
    <t>Показатель 1 мероприятия программы 4.206: количество еденицприобретаемой техники</t>
  </si>
  <si>
    <t>Задача  подпрограммы 4.3: Реализация  Программы поддержки местных инициатив в Тверской области</t>
  </si>
  <si>
    <t>Показатель 1 задачи подпрограммы 4.3: Количество реализованных проектов</t>
  </si>
  <si>
    <r>
      <rPr>
        <b/>
        <sz val="12"/>
        <color theme="1"/>
        <rFont val="Times New Roman"/>
        <charset val="134"/>
      </rPr>
      <t xml:space="preserve">Мероприятие задачи подпрограммы 4.301: </t>
    </r>
    <r>
      <rPr>
        <sz val="12"/>
        <color theme="1"/>
        <rFont val="Times New Roman"/>
        <charset val="134"/>
      </rPr>
      <t>Расходы на реализацию Программы по поддержке местных инициатив  за счет средств местного бюджета, поступлений от юридических лиц и вкладов граждан</t>
    </r>
  </si>
  <si>
    <t>Показатель 1 мероприятия  подпрограммы 4.301: количество проведенных конкурентных процедур по заключению муниципальных контрактов</t>
  </si>
  <si>
    <r>
      <rPr>
        <b/>
        <sz val="12"/>
        <rFont val="Times New Roman"/>
        <charset val="134"/>
      </rPr>
      <t>Мероприятие задачи подпрограммы 4.302:</t>
    </r>
    <r>
      <rPr>
        <sz val="12"/>
        <rFont val="Times New Roman"/>
        <charset val="134"/>
      </rPr>
      <t>Реализация Программы по поддержке местных инициатив</t>
    </r>
  </si>
  <si>
    <t>Показатель 1 мероприятия  подпрограммы 4.302: количество заключенных договоров</t>
  </si>
  <si>
    <r>
      <rPr>
        <b/>
        <sz val="12"/>
        <rFont val="Times New Roman"/>
        <charset val="134"/>
      </rPr>
      <t>Мероприятие задачи подпрограммы 4.303:</t>
    </r>
    <r>
      <rPr>
        <sz val="12"/>
        <rFont val="Times New Roman"/>
        <charset val="134"/>
      </rPr>
      <t>Расходы на реализацию Программы по поддержке местных инициатив "Обустройство детской площадки по адресу: Тверская обл., Кашинский г/о, г. Кашин, ул. И.Чистякова" за счет средств местного бюджета, поступлений от юридических лиц и вкладов граждан</t>
    </r>
  </si>
  <si>
    <t>Показатель 1 мероприятия  подпрограммы 4.303: Количество обустроенных площадок</t>
  </si>
  <si>
    <r>
      <rPr>
        <b/>
        <sz val="12"/>
        <rFont val="Times New Roman"/>
        <charset val="134"/>
      </rPr>
      <t>Мероприятие задачи подпрограммы 4.304</t>
    </r>
    <r>
      <rPr>
        <sz val="12"/>
        <rFont val="Times New Roman"/>
        <charset val="134"/>
      </rPr>
      <t>:Расходы на реализацию Программы по поддержке местных инициатив «Установка детской площадки в д. Устиново Кашинского городского округа Тверской области»за счет средств местного бюджета, поступлений от юридических лиц и вкладов граждан</t>
    </r>
  </si>
  <si>
    <t>Показатель 1 мероприятия  подпрограммы 4.304: Количество обустроенных площадок</t>
  </si>
  <si>
    <r>
      <rPr>
        <b/>
        <sz val="12"/>
        <rFont val="Times New Roman"/>
        <charset val="134"/>
      </rPr>
      <t xml:space="preserve">Мероприятие задачи подпрограммы 4.305 </t>
    </r>
    <r>
      <rPr>
        <sz val="12"/>
        <rFont val="Times New Roman"/>
        <charset val="134"/>
      </rPr>
      <t>Расходы на реализацию Программы по поддержке местных инициатив  «Установка детской площадки в с. Уницы Кашинского городского округа Тверской области» за счет средств местного бюджета, поступлений от юридических лиц и вкладов граждан</t>
    </r>
  </si>
  <si>
    <t>Показатель 1 мероприятия  подпрограммы 4.305: Количество обустроенных площадок</t>
  </si>
  <si>
    <r>
      <rPr>
        <b/>
        <sz val="12"/>
        <rFont val="Times New Roman"/>
        <charset val="134"/>
      </rPr>
      <t>Мероприятие задачи подпрограммы 4.306</t>
    </r>
    <r>
      <rPr>
        <sz val="12"/>
        <rFont val="Times New Roman"/>
        <charset val="134"/>
      </rPr>
      <t>:  Расходы на реализацию Программы по поддержке местных инициатив  «Благоустройство территории памятника М.И. Калинину в д. Верхняя Троица Кашинского городского округа Тверской области» за счет средств местного бюджета, поступлений от юридических лиц и вкладов граждан</t>
    </r>
  </si>
  <si>
    <t>Показатель 1 мероприятия  подпрограммы 4.306: Площадь благоустроенной территории</t>
  </si>
  <si>
    <t>кв.м</t>
  </si>
  <si>
    <r>
      <rPr>
        <b/>
        <sz val="12"/>
        <rFont val="Times New Roman"/>
        <charset val="134"/>
      </rPr>
      <t>Мероприятие задачи подпрограммы 4.307:</t>
    </r>
    <r>
      <rPr>
        <sz val="12"/>
        <rFont val="Times New Roman"/>
        <charset val="134"/>
      </rPr>
      <t xml:space="preserve">  Расходы на реализацию Программы по поддержке местных инициатив  «Приобретение прицепа тракторного 2 ПТС 5 (или эквивалент) для нужд Кашинского городского округа» за счет средств местного бюджета, поступлений от юридических лиц и вкладов граждан</t>
    </r>
  </si>
  <si>
    <t>Показатель 1 мероприятия  подпрограммы 4.307: Количество единиц спецтехники</t>
  </si>
  <si>
    <r>
      <rPr>
        <b/>
        <sz val="12"/>
        <rFont val="Times New Roman"/>
        <charset val="134"/>
      </rPr>
      <t>Мероприятие задачи подпрограммы 4.308</t>
    </r>
    <r>
      <rPr>
        <sz val="12"/>
        <rFont val="Times New Roman"/>
        <charset val="134"/>
      </rPr>
      <t xml:space="preserve">  Расходы на реализацию Программы по поддержке местных инициатив  «Приобретение манипулятора НО-82-01 с косилкой и кусторезом (или эквивалент) для нужд Кашинского городского округа»  за счет средств местного бюджета, поступлений от юридических лиц и вкладов граждан</t>
    </r>
  </si>
  <si>
    <t>Показатель 1 мероприятия  подпрограммы 4.308: Количество единиц спецтехники</t>
  </si>
  <si>
    <r>
      <rPr>
        <b/>
        <sz val="12"/>
        <color theme="1"/>
        <rFont val="Times New Roman"/>
        <charset val="134"/>
      </rPr>
      <t>Мероприятие задачи подпрограммы 4.309:</t>
    </r>
    <r>
      <rPr>
        <sz val="12"/>
        <color theme="1"/>
        <rFont val="Times New Roman"/>
        <charset val="134"/>
      </rPr>
      <t>Расходы на реализацию Программы по поддержке местных инициатив "Обустройство детской площадки по адресу: Тверская обл., Кашинский г/о, г. Кашин, ул. И.Чистякова" за счет средств областного бюджета</t>
    </r>
  </si>
  <si>
    <r>
      <rPr>
        <sz val="12"/>
        <color theme="1"/>
        <rFont val="Times New Roman"/>
        <charset val="134"/>
      </rPr>
      <t>Показатель 1 мероприятия  подпрограммы 4.309: Количество обустроенных площадок</t>
    </r>
    <r>
      <rPr>
        <sz val="11"/>
        <rFont val="Calibri"/>
        <charset val="134"/>
      </rPr>
      <t xml:space="preserve">
</t>
    </r>
  </si>
  <si>
    <r>
      <rPr>
        <b/>
        <sz val="12"/>
        <color theme="1"/>
        <rFont val="Times New Roman"/>
        <charset val="134"/>
      </rPr>
      <t xml:space="preserve">Мероприятие задачи подпрограммы 4.310 </t>
    </r>
    <r>
      <rPr>
        <sz val="12"/>
        <color theme="1"/>
        <rFont val="Times New Roman"/>
        <charset val="134"/>
      </rPr>
      <t>Расходы на реализацию Программы по поддержке местных инициатив  «Установка детской площадки в с. Уницы Кашинского городского округа Тверской области» за счет средств областного бюджета</t>
    </r>
  </si>
  <si>
    <r>
      <rPr>
        <sz val="12"/>
        <color theme="1"/>
        <rFont val="Times New Roman"/>
        <charset val="134"/>
      </rPr>
      <t>Показатель 1 мероприятия  подпрограммы 4.310: Количество обустроенных площадок</t>
    </r>
    <r>
      <rPr>
        <sz val="11"/>
        <rFont val="Calibri"/>
        <charset val="134"/>
      </rPr>
      <t xml:space="preserve">
</t>
    </r>
  </si>
  <si>
    <r>
      <rPr>
        <b/>
        <sz val="12"/>
        <color theme="1"/>
        <rFont val="Times New Roman"/>
        <charset val="134"/>
      </rPr>
      <t>Мероприятие задачи подпрограммы 4.311:</t>
    </r>
    <r>
      <rPr>
        <sz val="12"/>
        <color theme="1"/>
        <rFont val="Times New Roman"/>
        <charset val="134"/>
      </rPr>
      <t xml:space="preserve">  Расходы на реализацию Программы по поддержке местных инициатив  «Приобретение прицепа тракторного 2 ПТС 5 (или эквивалент) для нужд Кашинского городского округа» за счет средств областного бюджета</t>
    </r>
  </si>
  <si>
    <r>
      <rPr>
        <sz val="12"/>
        <color theme="1"/>
        <rFont val="Times New Roman"/>
        <charset val="134"/>
      </rPr>
      <t>Показатель 1 мероприятия  подпрограммы 4.307: Количество единиц спецтехники</t>
    </r>
    <r>
      <rPr>
        <sz val="11"/>
        <rFont val="Calibri"/>
        <charset val="134"/>
      </rPr>
      <t xml:space="preserve">
</t>
    </r>
  </si>
  <si>
    <r>
      <rPr>
        <b/>
        <sz val="12"/>
        <color theme="1"/>
        <rFont val="Times New Roman"/>
        <charset val="134"/>
      </rPr>
      <t>Мероприятие задачи подпрограммы 4.312</t>
    </r>
    <r>
      <rPr>
        <sz val="12"/>
        <color theme="1"/>
        <rFont val="Times New Roman"/>
        <charset val="134"/>
      </rPr>
      <t xml:space="preserve">  Расходы на реализацию Программы по поддержке местных инициатив  «Приобретение манипулятора НО-82-01 с косилкой и кусторезом (или эквивалент) для нужд Кашинского городского округа»  за счет средств областного бюджета</t>
    </r>
  </si>
  <si>
    <t>Показатель 1 мероприятия  подпрограммы 4.312: Количество единиц спецтехники</t>
  </si>
  <si>
    <r>
      <rPr>
        <b/>
        <sz val="12"/>
        <rFont val="Times New Roman"/>
        <charset val="134"/>
      </rPr>
      <t>Мероприятие задачи подпрограммы 4.3</t>
    </r>
    <r>
      <rPr>
        <sz val="12"/>
        <rFont val="Times New Roman"/>
        <charset val="134"/>
      </rPr>
      <t>13:  Расходы на реализацию Программы по поддержке местных инициатив  «Благоустройство территории памятника М.И. Калинину в д. Верхняя Троица Кашинского городского округа Тверской области» за счет средств областного бюджета</t>
    </r>
  </si>
  <si>
    <t>Показатель 1 мероприятия  подпрограммы 4.313 Площадь благоустроенной территории</t>
  </si>
  <si>
    <r>
      <rPr>
        <b/>
        <sz val="12"/>
        <rFont val="Times New Roman"/>
        <charset val="134"/>
      </rPr>
      <t xml:space="preserve">Мероприятие задачи подпрограммы 4.314: </t>
    </r>
    <r>
      <rPr>
        <sz val="12"/>
        <rFont val="Times New Roman"/>
        <charset val="134"/>
      </rPr>
      <t>Расходы на реализацию Программы по поддержке местных инициатив "Установка детской площадки в д. Устиново Кашинского городского округа Тверской области" за счет средств областного бюджета</t>
    </r>
  </si>
  <si>
    <t>Показатель 1 мероприятия  подпрограммы 4.314: Количество обустроенных площадок</t>
  </si>
  <si>
    <t>Задача  подпрограммы 4.4: Обеспечение реализации природоохранных мероприятий</t>
  </si>
  <si>
    <t>Показатель 1 задачи подпрограммы 4.4: Количество проведенных мероприятий</t>
  </si>
  <si>
    <r>
      <rPr>
        <b/>
        <sz val="12"/>
        <rFont val="Times New Roman"/>
        <charset val="134"/>
      </rPr>
      <t>Мероприятие задачи программы  4.401</t>
    </r>
    <r>
      <rPr>
        <sz val="12"/>
        <rFont val="Times New Roman"/>
        <charset val="134"/>
      </rPr>
      <t xml:space="preserve">: Озеленение общественных территорий </t>
    </r>
  </si>
  <si>
    <t xml:space="preserve">Показатель 1 мероприятия подпрограммы 4.401: Площадь озелененной территории </t>
  </si>
  <si>
    <r>
      <rPr>
        <b/>
        <sz val="12"/>
        <rFont val="Times New Roman"/>
        <charset val="134"/>
      </rPr>
      <t>Мероприятие задачи программы  4.402</t>
    </r>
    <r>
      <rPr>
        <sz val="12"/>
        <rFont val="Times New Roman"/>
        <charset val="134"/>
      </rPr>
      <t>: Ликвидация несанкционированных свалок</t>
    </r>
  </si>
  <si>
    <t>Показатель 1 мероприятия подпрограммы 4.402: Колличество ликвидированных свалок</t>
  </si>
  <si>
    <r>
      <rPr>
        <b/>
        <sz val="12"/>
        <rFont val="Times New Roman"/>
        <charset val="134"/>
      </rPr>
      <t>Мероприятие задачи программы  4.403</t>
    </r>
    <r>
      <rPr>
        <sz val="12"/>
        <rFont val="Times New Roman"/>
        <charset val="134"/>
      </rPr>
      <t>: Расходы на мероприятия по ликвидации борщевика Сосновского</t>
    </r>
  </si>
  <si>
    <t>Показатель 1 мероприятия подпрограммы 4.403: Площадь обрабатываемой территории</t>
  </si>
  <si>
    <t>га</t>
  </si>
  <si>
    <t xml:space="preserve">а     </t>
  </si>
  <si>
    <r>
      <t xml:space="preserve">Мероприятие задачи подпрограммы 4.103: </t>
    </r>
    <r>
      <rPr>
        <sz val="12"/>
        <rFont val="Times New Roman"/>
        <charset val="134"/>
      </rPr>
      <t>Содержание и ремонт сетей уличного освещения населённых пунктов, расположенных на сельской территории Кашинского муниципального округа Тверской области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</si>
</sst>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;\-0"/>
    <numFmt numFmtId="166" formatCode="0.000"/>
    <numFmt numFmtId="167" formatCode="#\ ##0.00"/>
    <numFmt numFmtId="168" formatCode="0.0;\-0.0"/>
  </numFmts>
  <fonts count="35">
    <font>
      <sz val="11"/>
      <color theme="1"/>
      <name val="Calibri"/>
      <charset val="134"/>
      <scheme val="minor"/>
    </font>
    <font>
      <sz val="11"/>
      <name val="Calibri"/>
      <charset val="134"/>
    </font>
    <font>
      <sz val="11"/>
      <name val="Times New Roman"/>
      <charset val="134"/>
    </font>
    <font>
      <b/>
      <sz val="14"/>
      <name val="Times New Roman"/>
      <charset val="134"/>
    </font>
    <font>
      <i/>
      <sz val="14"/>
      <name val="Times New Roman"/>
      <charset val="134"/>
    </font>
    <font>
      <sz val="14"/>
      <name val="Times New Roman"/>
      <charset val="134"/>
    </font>
    <font>
      <i/>
      <sz val="12"/>
      <name val="Times New Roman"/>
      <charset val="134"/>
    </font>
    <font>
      <sz val="12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b/>
      <i/>
      <u/>
      <sz val="14"/>
      <name val="Times New Roman"/>
      <charset val="134"/>
    </font>
    <font>
      <sz val="9"/>
      <name val="Times New Roman"/>
      <charset val="134"/>
    </font>
    <font>
      <sz val="14"/>
      <color theme="1"/>
      <name val="Times New Roman"/>
      <charset val="134"/>
    </font>
    <font>
      <b/>
      <i/>
      <sz val="14"/>
      <name val="Times New Roman"/>
      <charset val="134"/>
    </font>
    <font>
      <b/>
      <sz val="12"/>
      <name val="Times New Roman"/>
      <charset val="134"/>
    </font>
    <font>
      <sz val="12"/>
      <color rgb="FF000000"/>
      <name val="Times New Roman"/>
      <charset val="134"/>
    </font>
    <font>
      <b/>
      <i/>
      <sz val="12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4"/>
      <color rgb="FF000000"/>
      <name val="Times New Roman"/>
      <charset val="134"/>
    </font>
    <font>
      <i/>
      <sz val="12"/>
      <color rgb="FF000000"/>
      <name val="Times New Roman"/>
      <charset val="134"/>
    </font>
    <font>
      <sz val="12"/>
      <color rgb="FFFF0000"/>
      <name val="Times New Roman"/>
      <charset val="134"/>
    </font>
    <font>
      <b/>
      <sz val="12"/>
      <color theme="1"/>
      <name val="Times New Roman"/>
      <charset val="204"/>
    </font>
    <font>
      <b/>
      <sz val="12"/>
      <name val="Times New Roman"/>
      <charset val="204"/>
    </font>
    <font>
      <sz val="11"/>
      <color rgb="FFFF0000"/>
      <name val="Times New Roman"/>
      <charset val="134"/>
    </font>
    <font>
      <sz val="11"/>
      <color rgb="FFFF0000"/>
      <name val="Calibri"/>
      <charset val="134"/>
    </font>
    <font>
      <sz val="12"/>
      <name val="Times New Roman"/>
      <charset val="204"/>
    </font>
    <font>
      <sz val="12"/>
      <color theme="1"/>
      <name val="Times New Roman"/>
      <charset val="204"/>
    </font>
    <font>
      <sz val="12"/>
      <name val="XO Thames"/>
      <charset val="134"/>
    </font>
    <font>
      <sz val="12.5"/>
      <name val="Times New Roman"/>
      <charset val="134"/>
    </font>
    <font>
      <sz val="10"/>
      <color theme="1"/>
      <name val="Times New Roman"/>
      <charset val="134"/>
    </font>
    <font>
      <sz val="14"/>
      <color rgb="FFFFFFFF"/>
      <name val="Times New Roman"/>
      <charset val="134"/>
    </font>
    <font>
      <b/>
      <sz val="12"/>
      <color rgb="FF000000"/>
      <name val="Times New Roman"/>
      <charset val="134"/>
    </font>
    <font>
      <sz val="13"/>
      <color theme="1"/>
      <name val="Times New Roman"/>
      <charset val="134"/>
    </font>
    <font>
      <u/>
      <sz val="14"/>
      <name val="Times New Roman"/>
      <charset val="13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Fill="0" applyBorder="0"/>
  </cellStyleXfs>
  <cellXfs count="271">
    <xf numFmtId="0" fontId="0" fillId="0" borderId="0" xfId="0" applyNumberFormat="1" applyFont="1"/>
    <xf numFmtId="0" fontId="0" fillId="2" borderId="0" xfId="0" applyNumberFormat="1" applyFont="1" applyFill="1"/>
    <xf numFmtId="0" fontId="1" fillId="2" borderId="0" xfId="0" applyNumberFormat="1" applyFont="1" applyFill="1"/>
    <xf numFmtId="0" fontId="1" fillId="0" borderId="0" xfId="0" applyNumberFormat="1" applyFont="1"/>
    <xf numFmtId="0" fontId="1" fillId="2" borderId="1" xfId="0" applyNumberFormat="1" applyFont="1" applyFill="1" applyBorder="1"/>
    <xf numFmtId="0" fontId="0" fillId="3" borderId="0" xfId="0" applyNumberFormat="1" applyFont="1" applyFill="1"/>
    <xf numFmtId="0" fontId="0" fillId="0" borderId="0" xfId="0" applyNumberFormat="1" applyFont="1" applyAlignment="1">
      <alignment horizontal="center" vertical="center"/>
    </xf>
    <xf numFmtId="0" fontId="0" fillId="4" borderId="0" xfId="0" applyNumberFormat="1" applyFont="1" applyFill="1"/>
    <xf numFmtId="0" fontId="2" fillId="2" borderId="0" xfId="0" applyNumberFormat="1" applyFont="1" applyFill="1"/>
    <xf numFmtId="0" fontId="3" fillId="2" borderId="0" xfId="0" applyNumberFormat="1" applyFont="1" applyFill="1" applyAlignment="1">
      <alignment horizontal="center"/>
    </xf>
    <xf numFmtId="0" fontId="5" fillId="2" borderId="0" xfId="0" applyNumberFormat="1" applyFont="1" applyFill="1"/>
    <xf numFmtId="0" fontId="6" fillId="2" borderId="0" xfId="0" applyNumberFormat="1" applyFont="1" applyFill="1" applyAlignment="1">
      <alignment horizontal="center"/>
    </xf>
    <xf numFmtId="0" fontId="7" fillId="5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center" vertical="center" wrapText="1"/>
    </xf>
    <xf numFmtId="0" fontId="7" fillId="5" borderId="7" xfId="0" applyNumberFormat="1" applyFont="1" applyFill="1" applyBorder="1" applyAlignment="1">
      <alignment horizontal="center" vertical="center" wrapText="1"/>
    </xf>
    <xf numFmtId="0" fontId="7" fillId="5" borderId="8" xfId="0" applyNumberFormat="1" applyFont="1" applyFill="1" applyBorder="1" applyAlignment="1">
      <alignment horizontal="center" vertical="center" wrapText="1"/>
    </xf>
    <xf numFmtId="0" fontId="7" fillId="5" borderId="9" xfId="0" applyNumberFormat="1" applyFont="1" applyFill="1" applyBorder="1" applyAlignment="1">
      <alignment horizontal="center" vertical="center" wrapText="1"/>
    </xf>
    <xf numFmtId="0" fontId="7" fillId="5" borderId="10" xfId="0" applyNumberFormat="1" applyFont="1" applyFill="1" applyBorder="1" applyAlignment="1">
      <alignment horizontal="center" vertical="center" wrapText="1"/>
    </xf>
    <xf numFmtId="0" fontId="7" fillId="5" borderId="11" xfId="0" applyNumberFormat="1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center" wrapText="1"/>
    </xf>
    <xf numFmtId="0" fontId="7" fillId="5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10" fillId="5" borderId="0" xfId="0" applyNumberFormat="1" applyFont="1" applyFill="1"/>
    <xf numFmtId="0" fontId="4" fillId="5" borderId="0" xfId="0" applyNumberFormat="1" applyFont="1" applyFill="1" applyAlignment="1">
      <alignment horizontal="justify" vertical="top" wrapText="1"/>
    </xf>
    <xf numFmtId="0" fontId="7" fillId="5" borderId="12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/>
    </xf>
    <xf numFmtId="0" fontId="10" fillId="5" borderId="0" xfId="0" applyNumberFormat="1" applyFont="1" applyFill="1" applyAlignment="1">
      <alignment horizontal="center" vertical="center"/>
    </xf>
    <xf numFmtId="0" fontId="4" fillId="5" borderId="0" xfId="0" applyNumberFormat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/>
    </xf>
    <xf numFmtId="0" fontId="13" fillId="5" borderId="0" xfId="0" applyNumberFormat="1" applyFont="1" applyFill="1"/>
    <xf numFmtId="0" fontId="3" fillId="5" borderId="0" xfId="0" applyNumberFormat="1" applyFont="1" applyFill="1"/>
    <xf numFmtId="0" fontId="7" fillId="2" borderId="9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5" borderId="15" xfId="0" applyNumberFormat="1" applyFont="1" applyFill="1" applyBorder="1" applyAlignment="1">
      <alignment horizontal="center" vertical="center" wrapText="1"/>
    </xf>
    <xf numFmtId="0" fontId="7" fillId="2" borderId="16" xfId="0" applyNumberFormat="1" applyFont="1" applyFill="1" applyBorder="1" applyAlignment="1">
      <alignment horizontal="center" vertical="center" wrapText="1"/>
    </xf>
    <xf numFmtId="0" fontId="7" fillId="5" borderId="17" xfId="0" applyNumberFormat="1" applyFont="1" applyFill="1" applyBorder="1" applyAlignment="1">
      <alignment horizontal="center" vertical="center" wrapText="1"/>
    </xf>
    <xf numFmtId="0" fontId="7" fillId="5" borderId="18" xfId="0" applyNumberFormat="1" applyFont="1" applyFill="1" applyBorder="1" applyAlignment="1">
      <alignment horizontal="center" vertical="center" wrapText="1"/>
    </xf>
    <xf numFmtId="0" fontId="7" fillId="5" borderId="19" xfId="0" applyNumberFormat="1" applyFont="1" applyFill="1" applyBorder="1" applyAlignment="1">
      <alignment horizontal="center" vertical="center" wrapText="1"/>
    </xf>
    <xf numFmtId="0" fontId="7" fillId="5" borderId="20" xfId="0" applyNumberFormat="1" applyFont="1" applyFill="1" applyBorder="1" applyAlignment="1">
      <alignment horizontal="center" vertical="center" wrapText="1"/>
    </xf>
    <xf numFmtId="0" fontId="14" fillId="6" borderId="1" xfId="0" applyNumberFormat="1" applyFont="1" applyFill="1" applyBorder="1" applyAlignment="1">
      <alignment horizontal="left" vertical="center" wrapText="1"/>
    </xf>
    <xf numFmtId="0" fontId="7" fillId="5" borderId="1" xfId="0" applyNumberFormat="1" applyFont="1" applyFill="1" applyBorder="1" applyAlignment="1">
      <alignment horizontal="center" vertical="top" wrapText="1"/>
    </xf>
    <xf numFmtId="164" fontId="14" fillId="5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Border="1" applyAlignment="1">
      <alignment vertical="top" wrapText="1"/>
    </xf>
    <xf numFmtId="164" fontId="7" fillId="5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1" xfId="0" applyNumberFormat="1" applyFont="1" applyBorder="1" applyAlignment="1">
      <alignment vertical="top" wrapText="1"/>
    </xf>
    <xf numFmtId="0" fontId="14" fillId="7" borderId="1" xfId="0" applyNumberFormat="1" applyFont="1" applyFill="1" applyBorder="1" applyAlignment="1">
      <alignment vertical="top" wrapText="1"/>
    </xf>
    <xf numFmtId="164" fontId="14" fillId="5" borderId="1" xfId="0" applyNumberFormat="1" applyFont="1" applyFill="1" applyBorder="1" applyAlignment="1">
      <alignment horizontal="center" vertical="top" wrapText="1"/>
    </xf>
    <xf numFmtId="0" fontId="14" fillId="6" borderId="1" xfId="0" applyNumberFormat="1" applyFont="1" applyFill="1" applyBorder="1" applyAlignment="1">
      <alignment vertical="top" wrapText="1"/>
    </xf>
    <xf numFmtId="0" fontId="7" fillId="5" borderId="1" xfId="0" applyNumberFormat="1" applyFont="1" applyFill="1" applyBorder="1" applyAlignment="1">
      <alignment vertical="top" wrapText="1"/>
    </xf>
    <xf numFmtId="0" fontId="7" fillId="5" borderId="1" xfId="0" applyNumberFormat="1" applyFont="1" applyFill="1" applyBorder="1" applyAlignment="1">
      <alignment horizontal="righ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justify" vertical="top" wrapText="1"/>
    </xf>
    <xf numFmtId="0" fontId="7" fillId="5" borderId="1" xfId="0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16" fillId="6" borderId="1" xfId="0" applyNumberFormat="1" applyFont="1" applyFill="1" applyBorder="1" applyAlignment="1">
      <alignment vertical="top" wrapText="1"/>
    </xf>
    <xf numFmtId="164" fontId="7" fillId="5" borderId="1" xfId="0" applyNumberFormat="1" applyFont="1" applyFill="1" applyBorder="1" applyAlignment="1">
      <alignment horizontal="center"/>
    </xf>
    <xf numFmtId="0" fontId="17" fillId="5" borderId="1" xfId="0" applyNumberFormat="1" applyFont="1" applyFill="1" applyBorder="1" applyAlignment="1">
      <alignment vertical="top" wrapText="1"/>
    </xf>
    <xf numFmtId="0" fontId="14" fillId="0" borderId="1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horizontal="right" vertical="top" wrapText="1"/>
    </xf>
    <xf numFmtId="0" fontId="14" fillId="0" borderId="1" xfId="0" applyNumberFormat="1" applyFont="1" applyBorder="1" applyAlignment="1">
      <alignment horizontal="left" vertical="top" wrapText="1"/>
    </xf>
    <xf numFmtId="0" fontId="5" fillId="5" borderId="0" xfId="0" applyNumberFormat="1" applyFont="1" applyFill="1" applyAlignment="1">
      <alignment horizontal="left"/>
    </xf>
    <xf numFmtId="0" fontId="2" fillId="2" borderId="0" xfId="0" applyNumberFormat="1" applyFont="1" applyFill="1" applyAlignment="1">
      <alignment horizontal="left"/>
    </xf>
    <xf numFmtId="0" fontId="6" fillId="2" borderId="0" xfId="0" applyNumberFormat="1" applyFont="1" applyFill="1"/>
    <xf numFmtId="0" fontId="3" fillId="2" borderId="0" xfId="0" applyNumberFormat="1" applyFont="1" applyFill="1"/>
    <xf numFmtId="0" fontId="6" fillId="2" borderId="0" xfId="0" applyNumberFormat="1" applyFont="1" applyFill="1" applyAlignment="1">
      <alignment horizontal="justify" vertical="top" wrapText="1"/>
    </xf>
    <xf numFmtId="0" fontId="7" fillId="4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164" fontId="14" fillId="7" borderId="1" xfId="0" applyNumberFormat="1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center" vertical="center" wrapText="1"/>
    </xf>
    <xf numFmtId="165" fontId="7" fillId="5" borderId="1" xfId="0" applyNumberFormat="1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1" fontId="14" fillId="5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0" fillId="2" borderId="0" xfId="0" applyNumberFormat="1" applyFont="1" applyFill="1" applyAlignment="1">
      <alignment horizontal="left"/>
    </xf>
    <xf numFmtId="0" fontId="19" fillId="2" borderId="0" xfId="0" applyNumberFormat="1" applyFont="1" applyFill="1" applyAlignment="1">
      <alignment horizontal="center"/>
    </xf>
    <xf numFmtId="0" fontId="19" fillId="2" borderId="0" xfId="0" applyNumberFormat="1" applyFont="1" applyFill="1"/>
    <xf numFmtId="0" fontId="20" fillId="2" borderId="0" xfId="0" applyNumberFormat="1" applyFont="1" applyFill="1" applyAlignment="1">
      <alignment horizontal="center"/>
    </xf>
    <xf numFmtId="0" fontId="20" fillId="2" borderId="0" xfId="0" applyNumberFormat="1" applyFont="1" applyFill="1"/>
    <xf numFmtId="0" fontId="20" fillId="2" borderId="0" xfId="0" applyNumberFormat="1" applyFont="1" applyFill="1" applyAlignment="1">
      <alignment horizontal="left" vertical="top"/>
    </xf>
    <xf numFmtId="0" fontId="21" fillId="0" borderId="1" xfId="0" applyNumberFormat="1" applyFont="1" applyBorder="1" applyAlignment="1">
      <alignment horizontal="center"/>
    </xf>
    <xf numFmtId="0" fontId="18" fillId="0" borderId="1" xfId="0" applyNumberFormat="1" applyFont="1" applyBorder="1" applyAlignment="1">
      <alignment horizontal="center"/>
    </xf>
    <xf numFmtId="0" fontId="18" fillId="5" borderId="1" xfId="0" applyNumberFormat="1" applyFont="1" applyFill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7" fillId="2" borderId="1" xfId="0" applyNumberFormat="1" applyFont="1" applyFill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22" fillId="5" borderId="1" xfId="0" applyNumberFormat="1" applyFont="1" applyFill="1" applyBorder="1" applyAlignment="1">
      <alignment vertical="top" wrapText="1"/>
    </xf>
    <xf numFmtId="0" fontId="7" fillId="5" borderId="1" xfId="0" applyNumberFormat="1" applyFont="1" applyFill="1" applyBorder="1" applyAlignment="1">
      <alignment horizontal="right" wrapText="1"/>
    </xf>
    <xf numFmtId="0" fontId="7" fillId="6" borderId="1" xfId="0" applyNumberFormat="1" applyFont="1" applyFill="1" applyBorder="1" applyAlignment="1">
      <alignment vertical="top" wrapText="1"/>
    </xf>
    <xf numFmtId="0" fontId="17" fillId="5" borderId="1" xfId="0" applyNumberFormat="1" applyFont="1" applyFill="1" applyBorder="1" applyAlignment="1">
      <alignment horizontal="left" vertical="top" wrapText="1"/>
    </xf>
    <xf numFmtId="0" fontId="18" fillId="0" borderId="1" xfId="0" applyNumberFormat="1" applyFont="1" applyBorder="1" applyAlignment="1">
      <alignment horizontal="left" vertical="top" wrapText="1"/>
    </xf>
    <xf numFmtId="0" fontId="14" fillId="6" borderId="1" xfId="0" applyNumberFormat="1" applyFont="1" applyFill="1" applyBorder="1" applyAlignment="1">
      <alignment horizontal="left" vertical="top" wrapText="1"/>
    </xf>
    <xf numFmtId="0" fontId="18" fillId="5" borderId="1" xfId="0" applyNumberFormat="1" applyFont="1" applyFill="1" applyBorder="1" applyAlignment="1">
      <alignment horizontal="center" vertical="top" wrapText="1"/>
    </xf>
    <xf numFmtId="0" fontId="18" fillId="0" borderId="1" xfId="0" applyNumberFormat="1" applyFont="1" applyBorder="1" applyAlignment="1">
      <alignment horizontal="center" vertical="top" wrapText="1"/>
    </xf>
    <xf numFmtId="164" fontId="18" fillId="0" borderId="1" xfId="0" applyNumberFormat="1" applyFont="1" applyBorder="1" applyAlignment="1">
      <alignment horizontal="center" vertical="top" wrapText="1"/>
    </xf>
    <xf numFmtId="0" fontId="17" fillId="0" borderId="1" xfId="0" applyNumberFormat="1" applyFont="1" applyBorder="1" applyAlignment="1">
      <alignment horizontal="left" vertical="top" wrapText="1"/>
    </xf>
    <xf numFmtId="0" fontId="18" fillId="5" borderId="1" xfId="0" applyNumberFormat="1" applyFont="1" applyFill="1" applyBorder="1" applyAlignment="1">
      <alignment horizontal="right" vertical="top" wrapText="1"/>
    </xf>
    <xf numFmtId="1" fontId="7" fillId="8" borderId="1" xfId="0" applyNumberFormat="1" applyFont="1" applyFill="1" applyBorder="1" applyAlignment="1">
      <alignment horizontal="center" vertical="center" wrapText="1"/>
    </xf>
    <xf numFmtId="164" fontId="7" fillId="9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1" fontId="23" fillId="5" borderId="1" xfId="0" applyNumberFormat="1" applyFont="1" applyFill="1" applyBorder="1" applyAlignment="1">
      <alignment horizontal="center" vertical="center" wrapText="1"/>
    </xf>
    <xf numFmtId="164" fontId="18" fillId="5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4" borderId="1" xfId="0" applyNumberFormat="1" applyFont="1" applyFill="1" applyBorder="1" applyAlignment="1">
      <alignment horizontal="center" vertical="center" wrapText="1"/>
    </xf>
    <xf numFmtId="1" fontId="18" fillId="5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/>
    <xf numFmtId="164" fontId="2" fillId="5" borderId="0" xfId="0" applyNumberFormat="1" applyFont="1" applyFill="1"/>
    <xf numFmtId="164" fontId="17" fillId="7" borderId="1" xfId="0" applyNumberFormat="1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164" fontId="24" fillId="5" borderId="0" xfId="0" applyNumberFormat="1" applyFont="1" applyFill="1"/>
    <xf numFmtId="0" fontId="24" fillId="5" borderId="0" xfId="0" applyNumberFormat="1" applyFont="1" applyFill="1"/>
    <xf numFmtId="2" fontId="2" fillId="2" borderId="0" xfId="0" applyNumberFormat="1" applyFont="1" applyFill="1"/>
    <xf numFmtId="2" fontId="18" fillId="4" borderId="1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/>
    <xf numFmtId="0" fontId="25" fillId="5" borderId="0" xfId="0" applyNumberFormat="1" applyFont="1" applyFill="1"/>
    <xf numFmtId="0" fontId="26" fillId="5" borderId="1" xfId="0" applyNumberFormat="1" applyFont="1" applyFill="1" applyBorder="1" applyAlignment="1">
      <alignment horizontal="center"/>
    </xf>
    <xf numFmtId="0" fontId="15" fillId="2" borderId="1" xfId="0" applyNumberFormat="1" applyFont="1" applyFill="1" applyBorder="1" applyAlignment="1">
      <alignment horizontal="left" vertical="top" wrapText="1"/>
    </xf>
    <xf numFmtId="0" fontId="27" fillId="5" borderId="1" xfId="0" applyNumberFormat="1" applyFont="1" applyFill="1" applyBorder="1" applyAlignment="1">
      <alignment horizontal="left" vertical="top" wrapText="1"/>
    </xf>
    <xf numFmtId="0" fontId="26" fillId="5" borderId="1" xfId="0" applyNumberFormat="1" applyFont="1" applyFill="1" applyBorder="1" applyAlignment="1">
      <alignment horizontal="center" vertical="top" wrapText="1"/>
    </xf>
    <xf numFmtId="0" fontId="7" fillId="6" borderId="1" xfId="0" applyNumberFormat="1" applyFont="1" applyFill="1" applyBorder="1" applyAlignment="1">
      <alignment horizontal="left" vertical="top" wrapText="1"/>
    </xf>
    <xf numFmtId="0" fontId="7" fillId="0" borderId="13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wrapText="1"/>
    </xf>
    <xf numFmtId="0" fontId="7" fillId="0" borderId="11" xfId="0" applyNumberFormat="1" applyFont="1" applyBorder="1" applyAlignment="1">
      <alignment horizontal="center" vertical="top" wrapText="1"/>
    </xf>
    <xf numFmtId="0" fontId="28" fillId="0" borderId="1" xfId="0" applyNumberFormat="1" applyFont="1" applyBorder="1" applyAlignment="1">
      <alignment wrapText="1"/>
    </xf>
    <xf numFmtId="0" fontId="15" fillId="0" borderId="1" xfId="0" applyNumberFormat="1" applyFont="1" applyBorder="1" applyAlignment="1">
      <alignment wrapText="1"/>
    </xf>
    <xf numFmtId="0" fontId="29" fillId="0" borderId="1" xfId="0" applyNumberFormat="1" applyFont="1" applyBorder="1" applyAlignment="1">
      <alignment wrapText="1"/>
    </xf>
    <xf numFmtId="0" fontId="2" fillId="0" borderId="0" xfId="0" applyNumberFormat="1" applyFont="1" applyAlignment="1">
      <alignment horizontal="justify" vertical="center"/>
    </xf>
    <xf numFmtId="0" fontId="26" fillId="5" borderId="1" xfId="0" applyNumberFormat="1" applyFont="1" applyFill="1" applyBorder="1" applyAlignment="1">
      <alignment horizontal="left" vertical="top" wrapText="1"/>
    </xf>
    <xf numFmtId="0" fontId="7" fillId="0" borderId="13" xfId="0" applyNumberFormat="1" applyFont="1" applyBorder="1" applyAlignment="1">
      <alignment vertical="top" wrapText="1"/>
    </xf>
    <xf numFmtId="0" fontId="7" fillId="2" borderId="14" xfId="0" applyNumberFormat="1" applyFont="1" applyFill="1" applyBorder="1" applyAlignment="1">
      <alignment horizontal="left" vertical="top" wrapText="1"/>
    </xf>
    <xf numFmtId="164" fontId="7" fillId="6" borderId="1" xfId="0" applyNumberFormat="1" applyFont="1" applyFill="1" applyBorder="1" applyAlignment="1">
      <alignment horizontal="center" vertical="top" wrapText="1"/>
    </xf>
    <xf numFmtId="0" fontId="18" fillId="2" borderId="1" xfId="0" applyNumberFormat="1" applyFont="1" applyFill="1" applyBorder="1" applyAlignment="1">
      <alignment vertical="top" wrapText="1"/>
    </xf>
    <xf numFmtId="0" fontId="7" fillId="2" borderId="11" xfId="0" applyNumberFormat="1" applyFont="1" applyFill="1" applyBorder="1" applyAlignment="1">
      <alignment horizontal="center" vertical="top" wrapText="1"/>
    </xf>
    <xf numFmtId="0" fontId="7" fillId="5" borderId="21" xfId="0" applyNumberFormat="1" applyFont="1" applyFill="1" applyBorder="1" applyAlignment="1">
      <alignment horizontal="center"/>
    </xf>
    <xf numFmtId="0" fontId="7" fillId="6" borderId="14" xfId="0" applyNumberFormat="1" applyFont="1" applyFill="1" applyBorder="1" applyAlignment="1">
      <alignment vertical="top" wrapText="1"/>
    </xf>
    <xf numFmtId="0" fontId="7" fillId="6" borderId="1" xfId="0" applyNumberFormat="1" applyFont="1" applyFill="1" applyBorder="1" applyAlignment="1">
      <alignment horizontal="center" vertical="top" wrapText="1"/>
    </xf>
    <xf numFmtId="0" fontId="7" fillId="0" borderId="22" xfId="0" applyNumberFormat="1" applyFont="1" applyBorder="1" applyAlignment="1">
      <alignment vertical="top" wrapText="1"/>
    </xf>
    <xf numFmtId="0" fontId="7" fillId="5" borderId="10" xfId="0" applyNumberFormat="1" applyFont="1" applyFill="1" applyBorder="1" applyAlignment="1">
      <alignment vertical="top" wrapText="1"/>
    </xf>
    <xf numFmtId="164" fontId="23" fillId="5" borderId="1" xfId="0" applyNumberFormat="1" applyFont="1" applyFill="1" applyBorder="1" applyAlignment="1">
      <alignment horizontal="center" vertical="center" wrapText="1"/>
    </xf>
    <xf numFmtId="1" fontId="18" fillId="4" borderId="13" xfId="0" applyNumberFormat="1" applyFont="1" applyFill="1" applyBorder="1" applyAlignment="1">
      <alignment horizontal="center" vertical="center" wrapText="1"/>
    </xf>
    <xf numFmtId="1" fontId="14" fillId="5" borderId="13" xfId="0" applyNumberFormat="1" applyFont="1" applyFill="1" applyBorder="1" applyAlignment="1">
      <alignment horizontal="center" vertical="center" wrapText="1"/>
    </xf>
    <xf numFmtId="164" fontId="18" fillId="5" borderId="21" xfId="0" applyNumberFormat="1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66" fontId="18" fillId="5" borderId="21" xfId="0" applyNumberFormat="1" applyFont="1" applyFill="1" applyBorder="1" applyAlignment="1">
      <alignment horizontal="center" vertical="center" wrapText="1"/>
    </xf>
    <xf numFmtId="166" fontId="18" fillId="5" borderId="1" xfId="0" applyNumberFormat="1" applyFont="1" applyFill="1" applyBorder="1" applyAlignment="1">
      <alignment horizontal="center" vertical="center" wrapText="1"/>
    </xf>
    <xf numFmtId="164" fontId="18" fillId="4" borderId="10" xfId="0" applyNumberFormat="1" applyFont="1" applyFill="1" applyBorder="1" applyAlignment="1">
      <alignment horizontal="center" vertical="center" wrapText="1"/>
    </xf>
    <xf numFmtId="164" fontId="14" fillId="5" borderId="10" xfId="0" applyNumberFormat="1" applyFont="1" applyFill="1" applyBorder="1" applyAlignment="1">
      <alignment horizontal="center" vertical="center" wrapText="1"/>
    </xf>
    <xf numFmtId="1" fontId="18" fillId="0" borderId="21" xfId="0" applyNumberFormat="1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center" vertical="center" wrapText="1"/>
    </xf>
    <xf numFmtId="166" fontId="18" fillId="0" borderId="1" xfId="0" applyNumberFormat="1" applyFont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14" fillId="6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164" fontId="1" fillId="2" borderId="0" xfId="0" applyNumberFormat="1" applyFont="1" applyFill="1"/>
    <xf numFmtId="0" fontId="18" fillId="2" borderId="0" xfId="0" applyNumberFormat="1" applyFont="1" applyFill="1"/>
    <xf numFmtId="0" fontId="18" fillId="5" borderId="1" xfId="0" applyNumberFormat="1" applyFont="1" applyFill="1" applyBorder="1" applyAlignment="1">
      <alignment horizontal="center"/>
    </xf>
    <xf numFmtId="0" fontId="15" fillId="5" borderId="1" xfId="0" applyNumberFormat="1" applyFont="1" applyFill="1" applyBorder="1" applyAlignment="1">
      <alignment horizontal="center"/>
    </xf>
    <xf numFmtId="0" fontId="27" fillId="5" borderId="1" xfId="0" applyNumberFormat="1" applyFont="1" applyFill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14" fillId="5" borderId="1" xfId="0" applyNumberFormat="1" applyFont="1" applyFill="1" applyBorder="1" applyAlignment="1">
      <alignment vertical="top" wrapText="1"/>
    </xf>
    <xf numFmtId="0" fontId="26" fillId="5" borderId="1" xfId="0" applyNumberFormat="1" applyFont="1" applyFill="1" applyBorder="1" applyAlignment="1">
      <alignment vertical="top" wrapText="1"/>
    </xf>
    <xf numFmtId="1" fontId="7" fillId="5" borderId="1" xfId="0" applyNumberFormat="1" applyFont="1" applyFill="1" applyBorder="1" applyAlignment="1">
      <alignment horizontal="center" vertical="top" wrapText="1"/>
    </xf>
    <xf numFmtId="0" fontId="18" fillId="5" borderId="1" xfId="0" applyNumberFormat="1" applyFont="1" applyFill="1" applyBorder="1" applyAlignment="1">
      <alignment vertical="top" wrapText="1"/>
    </xf>
    <xf numFmtId="0" fontId="23" fillId="5" borderId="1" xfId="0" applyNumberFormat="1" applyFont="1" applyFill="1" applyBorder="1" applyAlignment="1">
      <alignment vertical="top" wrapText="1"/>
    </xf>
    <xf numFmtId="0" fontId="27" fillId="5" borderId="1" xfId="0" applyNumberFormat="1" applyFont="1" applyFill="1" applyBorder="1" applyAlignment="1">
      <alignment vertical="top" wrapText="1"/>
    </xf>
    <xf numFmtId="0" fontId="14" fillId="7" borderId="1" xfId="0" applyNumberFormat="1" applyFont="1" applyFill="1" applyBorder="1" applyAlignment="1">
      <alignment horizontal="justify" vertical="top" wrapText="1"/>
    </xf>
    <xf numFmtId="0" fontId="18" fillId="0" borderId="1" xfId="0" applyNumberFormat="1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center"/>
    </xf>
    <xf numFmtId="164" fontId="7" fillId="7" borderId="1" xfId="0" applyNumberFormat="1" applyFont="1" applyFill="1" applyBorder="1" applyAlignment="1">
      <alignment horizontal="center" vertical="center" wrapText="1"/>
    </xf>
    <xf numFmtId="164" fontId="18" fillId="7" borderId="1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/>
    <xf numFmtId="0" fontId="15" fillId="0" borderId="1" xfId="0" applyNumberFormat="1" applyFont="1" applyBorder="1" applyAlignment="1">
      <alignment horizontal="center"/>
    </xf>
    <xf numFmtId="0" fontId="0" fillId="5" borderId="0" xfId="0" applyNumberFormat="1" applyFont="1" applyFill="1"/>
    <xf numFmtId="0" fontId="21" fillId="5" borderId="1" xfId="0" applyNumberFormat="1" applyFont="1" applyFill="1" applyBorder="1" applyAlignment="1">
      <alignment vertical="top" wrapText="1"/>
    </xf>
    <xf numFmtId="0" fontId="7" fillId="0" borderId="1" xfId="0" applyNumberFormat="1" applyFont="1" applyBorder="1" applyAlignment="1">
      <alignment horizontal="justify" vertical="top" wrapText="1"/>
    </xf>
    <xf numFmtId="164" fontId="7" fillId="0" borderId="13" xfId="0" applyNumberFormat="1" applyFont="1" applyBorder="1" applyAlignment="1">
      <alignment horizontal="center" vertical="top" wrapText="1"/>
    </xf>
    <xf numFmtId="168" fontId="7" fillId="5" borderId="1" xfId="0" applyNumberFormat="1" applyFont="1" applyFill="1" applyBorder="1" applyAlignment="1">
      <alignment horizontal="center" vertical="center" wrapText="1"/>
    </xf>
    <xf numFmtId="164" fontId="14" fillId="9" borderId="1" xfId="0" applyNumberFormat="1" applyFont="1" applyFill="1" applyBorder="1" applyAlignment="1">
      <alignment horizontal="center" vertical="center" wrapText="1"/>
    </xf>
    <xf numFmtId="1" fontId="7" fillId="9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/>
    </xf>
    <xf numFmtId="0" fontId="14" fillId="6" borderId="1" xfId="0" applyNumberFormat="1" applyFont="1" applyFill="1" applyBorder="1" applyAlignment="1">
      <alignment horizontal="center" vertical="center" wrapText="1"/>
    </xf>
    <xf numFmtId="0" fontId="0" fillId="3" borderId="0" xfId="0" applyNumberFormat="1" applyFont="1" applyFill="1" applyAlignment="1">
      <alignment horizontal="center"/>
    </xf>
    <xf numFmtId="0" fontId="30" fillId="0" borderId="0" xfId="0" applyNumberFormat="1" applyFont="1" applyAlignment="1">
      <alignment vertical="center"/>
    </xf>
    <xf numFmtId="0" fontId="31" fillId="0" borderId="0" xfId="0" applyNumberFormat="1" applyFont="1" applyAlignment="1">
      <alignment vertical="center"/>
    </xf>
    <xf numFmtId="0" fontId="26" fillId="5" borderId="11" xfId="0" applyNumberFormat="1" applyFont="1" applyFill="1" applyBorder="1" applyAlignment="1">
      <alignment horizontal="center" vertical="top" wrapText="1"/>
    </xf>
    <xf numFmtId="164" fontId="22" fillId="5" borderId="1" xfId="0" applyNumberFormat="1" applyFont="1" applyFill="1" applyBorder="1" applyAlignment="1">
      <alignment horizontal="center" vertical="center" wrapText="1"/>
    </xf>
    <xf numFmtId="0" fontId="26" fillId="5" borderId="23" xfId="0" applyNumberFormat="1" applyFont="1" applyFill="1" applyBorder="1" applyAlignment="1">
      <alignment vertical="top" wrapText="1"/>
    </xf>
    <xf numFmtId="164" fontId="18" fillId="9" borderId="1" xfId="0" applyNumberFormat="1" applyFont="1" applyFill="1" applyBorder="1" applyAlignment="1">
      <alignment horizontal="center" vertical="center" wrapText="1"/>
    </xf>
    <xf numFmtId="1" fontId="18" fillId="9" borderId="1" xfId="0" applyNumberFormat="1" applyFont="1" applyFill="1" applyBorder="1" applyAlignment="1">
      <alignment horizontal="center" vertical="center" wrapText="1"/>
    </xf>
    <xf numFmtId="166" fontId="18" fillId="9" borderId="1" xfId="0" applyNumberFormat="1" applyFont="1" applyFill="1" applyBorder="1" applyAlignment="1">
      <alignment horizontal="center" vertical="center" wrapText="1"/>
    </xf>
    <xf numFmtId="0" fontId="14" fillId="10" borderId="1" xfId="0" applyNumberFormat="1" applyFont="1" applyFill="1" applyBorder="1" applyAlignment="1">
      <alignment horizontal="justify" vertical="top" wrapText="1"/>
    </xf>
    <xf numFmtId="0" fontId="7" fillId="10" borderId="1" xfId="0" applyNumberFormat="1" applyFont="1" applyFill="1" applyBorder="1" applyAlignment="1">
      <alignment horizontal="center" vertical="top" wrapText="1"/>
    </xf>
    <xf numFmtId="164" fontId="7" fillId="10" borderId="1" xfId="0" applyNumberFormat="1" applyFont="1" applyFill="1" applyBorder="1" applyAlignment="1">
      <alignment horizontal="center" vertical="top" wrapText="1"/>
    </xf>
    <xf numFmtId="164" fontId="7" fillId="10" borderId="1" xfId="0" applyNumberFormat="1" applyFont="1" applyFill="1" applyBorder="1" applyAlignment="1">
      <alignment horizontal="center" vertical="center" wrapText="1"/>
    </xf>
    <xf numFmtId="0" fontId="7" fillId="10" borderId="1" xfId="0" applyNumberFormat="1" applyFont="1" applyFill="1" applyBorder="1" applyAlignment="1">
      <alignment horizontal="right" vertical="top" wrapText="1"/>
    </xf>
    <xf numFmtId="0" fontId="14" fillId="10" borderId="1" xfId="0" applyNumberFormat="1" applyFont="1" applyFill="1" applyBorder="1" applyAlignment="1">
      <alignment vertical="top" wrapText="1"/>
    </xf>
    <xf numFmtId="0" fontId="18" fillId="10" borderId="1" xfId="0" applyNumberFormat="1" applyFont="1" applyFill="1" applyBorder="1" applyAlignment="1">
      <alignment horizontal="left" vertical="top" wrapText="1"/>
    </xf>
    <xf numFmtId="0" fontId="7" fillId="10" borderId="1" xfId="0" applyNumberFormat="1" applyFont="1" applyFill="1" applyBorder="1" applyAlignment="1">
      <alignment vertical="top" wrapText="1"/>
    </xf>
    <xf numFmtId="0" fontId="7" fillId="10" borderId="1" xfId="0" applyNumberFormat="1" applyFont="1" applyFill="1" applyBorder="1" applyAlignment="1">
      <alignment horizontal="left" vertical="top" wrapText="1"/>
    </xf>
    <xf numFmtId="1" fontId="7" fillId="10" borderId="1" xfId="0" applyNumberFormat="1" applyFont="1" applyFill="1" applyBorder="1" applyAlignment="1">
      <alignment horizontal="center" vertical="center" wrapText="1"/>
    </xf>
    <xf numFmtId="0" fontId="17" fillId="10" borderId="1" xfId="0" applyNumberFormat="1" applyFont="1" applyFill="1" applyBorder="1" applyAlignment="1">
      <alignment horizontal="left" vertical="top" wrapText="1"/>
    </xf>
    <xf numFmtId="164" fontId="18" fillId="10" borderId="1" xfId="0" applyNumberFormat="1" applyFont="1" applyFill="1" applyBorder="1" applyAlignment="1">
      <alignment horizontal="center" vertical="center" wrapText="1"/>
    </xf>
    <xf numFmtId="0" fontId="18" fillId="10" borderId="1" xfId="0" applyNumberFormat="1" applyFont="1" applyFill="1" applyBorder="1" applyAlignment="1">
      <alignment horizontal="center" vertical="top" wrapText="1"/>
    </xf>
    <xf numFmtId="164" fontId="18" fillId="10" borderId="1" xfId="0" applyNumberFormat="1" applyFont="1" applyFill="1" applyBorder="1" applyAlignment="1">
      <alignment horizontal="center" vertical="top" wrapText="1"/>
    </xf>
    <xf numFmtId="0" fontId="23" fillId="10" borderId="22" xfId="0" applyNumberFormat="1" applyFont="1" applyFill="1" applyBorder="1" applyAlignment="1">
      <alignment vertical="top" wrapText="1"/>
    </xf>
    <xf numFmtId="0" fontId="26" fillId="10" borderId="11" xfId="0" applyNumberFormat="1" applyFont="1" applyFill="1" applyBorder="1" applyAlignment="1">
      <alignment horizontal="center" vertical="top" wrapText="1"/>
    </xf>
    <xf numFmtId="166" fontId="18" fillId="10" borderId="1" xfId="0" applyNumberFormat="1" applyFont="1" applyFill="1" applyBorder="1" applyAlignment="1">
      <alignment horizontal="center" vertical="center" wrapText="1"/>
    </xf>
    <xf numFmtId="0" fontId="26" fillId="10" borderId="22" xfId="0" applyNumberFormat="1" applyFont="1" applyFill="1" applyBorder="1" applyAlignment="1">
      <alignment vertical="top" wrapText="1"/>
    </xf>
    <xf numFmtId="1" fontId="18" fillId="10" borderId="1" xfId="0" applyNumberFormat="1" applyFont="1" applyFill="1" applyBorder="1" applyAlignment="1">
      <alignment horizontal="center" vertical="center" wrapText="1"/>
    </xf>
    <xf numFmtId="0" fontId="26" fillId="10" borderId="1" xfId="0" applyNumberFormat="1" applyFont="1" applyFill="1" applyBorder="1" applyAlignment="1">
      <alignment horizontal="left" vertical="top" wrapText="1"/>
    </xf>
    <xf numFmtId="0" fontId="17" fillId="10" borderId="1" xfId="0" applyNumberFormat="1" applyFont="1" applyFill="1" applyBorder="1" applyAlignment="1">
      <alignment vertical="top" wrapText="1"/>
    </xf>
    <xf numFmtId="1" fontId="7" fillId="10" borderId="1" xfId="0" applyNumberFormat="1" applyFont="1" applyFill="1" applyBorder="1" applyAlignment="1">
      <alignment horizontal="center" vertical="top" wrapText="1"/>
    </xf>
    <xf numFmtId="0" fontId="18" fillId="10" borderId="1" xfId="0" applyNumberFormat="1" applyFont="1" applyFill="1" applyBorder="1" applyAlignment="1">
      <alignment vertical="top" wrapText="1"/>
    </xf>
    <xf numFmtId="0" fontId="5" fillId="2" borderId="0" xfId="0" applyNumberFormat="1" applyFont="1" applyFill="1" applyAlignment="1">
      <alignment horizontal="center" wrapText="1"/>
    </xf>
    <xf numFmtId="0" fontId="3" fillId="2" borderId="0" xfId="0" applyNumberFormat="1" applyFont="1" applyFill="1" applyAlignment="1">
      <alignment horizontal="center" vertical="top"/>
    </xf>
    <xf numFmtId="0" fontId="3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 vertical="center"/>
    </xf>
    <xf numFmtId="0" fontId="6" fillId="2" borderId="0" xfId="0" applyNumberFormat="1" applyFont="1" applyFill="1" applyAlignment="1">
      <alignment horizontal="center"/>
    </xf>
    <xf numFmtId="0" fontId="12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4" fillId="5" borderId="0" xfId="0" applyNumberFormat="1" applyFont="1" applyFill="1" applyAlignment="1">
      <alignment horizontal="left" vertical="top" wrapText="1"/>
    </xf>
    <xf numFmtId="0" fontId="7" fillId="5" borderId="2" xfId="0" applyNumberFormat="1" applyFont="1" applyFill="1" applyBorder="1" applyAlignment="1">
      <alignment horizontal="center" vertical="center" wrapText="1"/>
    </xf>
    <xf numFmtId="0" fontId="7" fillId="5" borderId="3" xfId="0" applyNumberFormat="1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0" fontId="7" fillId="5" borderId="14" xfId="0" applyNumberFormat="1" applyFont="1" applyFill="1" applyBorder="1" applyAlignment="1">
      <alignment horizontal="center" vertical="center" wrapText="1"/>
    </xf>
    <xf numFmtId="0" fontId="7" fillId="5" borderId="10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4" borderId="10" xfId="0" applyNumberFormat="1" applyFont="1" applyFill="1" applyBorder="1" applyAlignment="1">
      <alignment horizontal="center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0" fontId="9" fillId="5" borderId="11" xfId="0" applyNumberFormat="1" applyFont="1" applyFill="1" applyBorder="1" applyAlignment="1">
      <alignment horizontal="center" vertical="center" wrapText="1"/>
    </xf>
    <xf numFmtId="0" fontId="11" fillId="5" borderId="1" xfId="0" applyNumberFormat="1" applyFont="1" applyFill="1" applyBorder="1" applyAlignment="1">
      <alignment horizontal="center" vertical="center" wrapText="1"/>
    </xf>
    <xf numFmtId="0" fontId="11" fillId="5" borderId="11" xfId="0" applyNumberFormat="1" applyFont="1" applyFill="1" applyBorder="1" applyAlignment="1">
      <alignment horizontal="center" vertical="center" wrapText="1"/>
    </xf>
    <xf numFmtId="0" fontId="7" fillId="5" borderId="11" xfId="0" applyNumberFormat="1" applyFont="1" applyFill="1" applyBorder="1" applyAlignment="1">
      <alignment horizontal="center" vertical="center" wrapText="1"/>
    </xf>
    <xf numFmtId="0" fontId="7" fillId="5" borderId="12" xfId="0" applyNumberFormat="1" applyFont="1" applyFill="1" applyBorder="1" applyAlignment="1">
      <alignment horizontal="center" vertical="center" wrapText="1"/>
    </xf>
    <xf numFmtId="0" fontId="11" fillId="5" borderId="12" xfId="0" applyNumberFormat="1" applyFont="1" applyFill="1" applyBorder="1" applyAlignment="1">
      <alignment horizontal="center" vertical="center" wrapText="1"/>
    </xf>
    <xf numFmtId="0" fontId="18" fillId="5" borderId="1" xfId="0" applyNumberFormat="1" applyFont="1" applyFill="1" applyBorder="1" applyAlignment="1">
      <alignment horizontal="center" vertical="center" wrapText="1"/>
    </xf>
    <xf numFmtId="0" fontId="18" fillId="5" borderId="10" xfId="0" applyNumberFormat="1" applyFont="1" applyFill="1" applyBorder="1" applyAlignment="1">
      <alignment horizontal="center" vertical="center" wrapText="1"/>
    </xf>
    <xf numFmtId="0" fontId="7" fillId="5" borderId="13" xfId="0" applyNumberFormat="1" applyFont="1" applyFill="1" applyBorder="1" applyAlignment="1">
      <alignment horizontal="center" vertical="center" wrapText="1"/>
    </xf>
    <xf numFmtId="0" fontId="7" fillId="5" borderId="4" xfId="0" applyNumberFormat="1" applyFont="1" applyFill="1" applyBorder="1" applyAlignment="1">
      <alignment horizontal="center" vertical="center" wrapText="1"/>
    </xf>
    <xf numFmtId="0" fontId="7" fillId="5" borderId="5" xfId="0" applyNumberFormat="1" applyFont="1" applyFill="1" applyBorder="1" applyAlignment="1">
      <alignment horizontal="center" vertical="center" wrapText="1"/>
    </xf>
    <xf numFmtId="0" fontId="7" fillId="5" borderId="0" xfId="0" applyNumberFormat="1" applyFont="1" applyFill="1" applyAlignment="1">
      <alignment horizontal="center" vertical="center" wrapText="1"/>
    </xf>
    <xf numFmtId="0" fontId="7" fillId="5" borderId="6" xfId="0" applyNumberFormat="1" applyFont="1" applyFill="1" applyBorder="1" applyAlignment="1">
      <alignment horizontal="center" vertical="center" wrapText="1"/>
    </xf>
    <xf numFmtId="0" fontId="7" fillId="5" borderId="7" xfId="0" applyNumberFormat="1" applyFont="1" applyFill="1" applyBorder="1" applyAlignment="1">
      <alignment horizontal="center" vertical="center" wrapText="1"/>
    </xf>
    <xf numFmtId="0" fontId="7" fillId="5" borderId="8" xfId="0" applyNumberFormat="1" applyFont="1" applyFill="1" applyBorder="1" applyAlignment="1">
      <alignment horizontal="center" vertical="center" wrapText="1"/>
    </xf>
    <xf numFmtId="0" fontId="7" fillId="5" borderId="9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center" vertical="center" wrapText="1"/>
    </xf>
    <xf numFmtId="0" fontId="8" fillId="5" borderId="4" xfId="0" applyNumberFormat="1" applyFont="1" applyFill="1" applyBorder="1" applyAlignment="1">
      <alignment horizontal="center" vertical="center" wrapText="1"/>
    </xf>
    <xf numFmtId="0" fontId="8" fillId="5" borderId="5" xfId="0" applyNumberFormat="1" applyFont="1" applyFill="1" applyBorder="1" applyAlignment="1">
      <alignment horizontal="center" vertical="center" wrapText="1"/>
    </xf>
    <xf numFmtId="0" fontId="8" fillId="5" borderId="6" xfId="0" applyNumberFormat="1" applyFont="1" applyFill="1" applyBorder="1" applyAlignment="1">
      <alignment horizontal="center" vertical="center" wrapText="1"/>
    </xf>
    <xf numFmtId="0" fontId="8" fillId="5" borderId="7" xfId="0" applyNumberFormat="1" applyFont="1" applyFill="1" applyBorder="1" applyAlignment="1">
      <alignment horizontal="center" vertical="center" wrapText="1"/>
    </xf>
    <xf numFmtId="0" fontId="8" fillId="5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472"/>
  <sheetViews>
    <sheetView tabSelected="1" zoomScale="60" zoomScaleNormal="60" workbookViewId="0">
      <pane ySplit="1" topLeftCell="A232" activePane="bottomLeft" state="frozen"/>
      <selection pane="bottomLeft" activeCell="AB240" sqref="AB240"/>
    </sheetView>
  </sheetViews>
  <sheetFormatPr defaultColWidth="9.140625" defaultRowHeight="15"/>
  <cols>
    <col min="1" max="1" width="4.7109375" customWidth="1"/>
    <col min="2" max="2" width="5.140625" customWidth="1"/>
    <col min="3" max="6" width="4.42578125" style="5" customWidth="1"/>
    <col min="7" max="7" width="5" style="5" customWidth="1"/>
    <col min="8" max="8" width="4.42578125" style="5" customWidth="1"/>
    <col min="9" max="14" width="4.42578125" customWidth="1"/>
    <col min="15" max="15" width="4.5703125" customWidth="1"/>
    <col min="16" max="16" width="4.28515625" customWidth="1"/>
    <col min="17" max="18" width="4.85546875" customWidth="1"/>
    <col min="19" max="19" width="4.5703125" customWidth="1"/>
    <col min="20" max="20" width="4.85546875" style="6" customWidth="1"/>
    <col min="21" max="21" width="4.5703125" style="6" customWidth="1"/>
    <col min="22" max="24" width="4.85546875" style="6" customWidth="1"/>
    <col min="25" max="25" width="5" style="6" customWidth="1"/>
    <col min="26" max="26" width="4.85546875" style="6" customWidth="1"/>
    <col min="27" max="27" width="4.5703125" style="6" customWidth="1"/>
    <col min="28" max="28" width="60.7109375" customWidth="1"/>
    <col min="29" max="29" width="11.7109375" customWidth="1"/>
    <col min="30" max="30" width="20" hidden="1" customWidth="1"/>
    <col min="31" max="31" width="10.85546875" hidden="1" customWidth="1"/>
    <col min="32" max="32" width="10.7109375" hidden="1" customWidth="1"/>
    <col min="33" max="33" width="16.42578125" customWidth="1"/>
    <col min="34" max="34" width="16.42578125" style="7" customWidth="1"/>
    <col min="35" max="35" width="18.140625" style="7" customWidth="1"/>
    <col min="36" max="36" width="14.5703125" style="7" customWidth="1"/>
    <col min="37" max="37" width="15.42578125" customWidth="1"/>
    <col min="38" max="38" width="15.28515625" customWidth="1"/>
    <col min="39" max="39" width="14" customWidth="1"/>
    <col min="40" max="40" width="5.42578125" style="1" customWidth="1"/>
    <col min="41" max="41" width="1.7109375" style="1" customWidth="1"/>
    <col min="42" max="84" width="9.140625" style="1" customWidth="1"/>
  </cols>
  <sheetData>
    <row r="1" spans="1:42" ht="18.75">
      <c r="A1" s="2"/>
      <c r="B1" s="2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26"/>
      <c r="U1" s="26"/>
      <c r="V1" s="26"/>
      <c r="W1" s="26"/>
      <c r="X1" s="26"/>
      <c r="Y1" s="26"/>
      <c r="Z1" s="26"/>
      <c r="AB1" s="29"/>
      <c r="AC1" s="8"/>
      <c r="AD1" s="29"/>
      <c r="AE1" s="29"/>
      <c r="AF1" s="29"/>
      <c r="AG1" s="29"/>
      <c r="AH1" s="62"/>
      <c r="AI1" s="62"/>
      <c r="AJ1" s="62"/>
      <c r="AK1" s="29"/>
      <c r="AL1" s="29"/>
      <c r="AN1" s="63"/>
      <c r="AO1" s="84"/>
    </row>
    <row r="2" spans="1:42" ht="18.75">
      <c r="A2" s="2"/>
      <c r="B2" s="2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26"/>
      <c r="U2" s="26"/>
      <c r="V2" s="26"/>
      <c r="W2" s="26"/>
      <c r="X2" s="26"/>
      <c r="Y2" s="26"/>
      <c r="Z2" s="26"/>
      <c r="AB2" s="29"/>
      <c r="AC2" s="8"/>
      <c r="AD2" s="29"/>
      <c r="AE2" s="29"/>
      <c r="AF2" s="29"/>
      <c r="AG2" s="29"/>
      <c r="AH2" s="62"/>
      <c r="AI2" s="62"/>
      <c r="AJ2" s="62"/>
      <c r="AK2" s="29"/>
      <c r="AL2" s="29"/>
      <c r="AN2" s="63"/>
      <c r="AO2" s="84"/>
    </row>
    <row r="3" spans="1:42" ht="90.75" customHeight="1">
      <c r="A3" s="2"/>
      <c r="B3" s="2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26"/>
      <c r="U3" s="26"/>
      <c r="V3" s="26"/>
      <c r="W3" s="26"/>
      <c r="X3" s="26"/>
      <c r="Y3" s="26"/>
      <c r="Z3" s="26"/>
      <c r="AB3" s="29"/>
      <c r="AC3" s="8"/>
      <c r="AD3" s="29"/>
      <c r="AE3" s="29"/>
      <c r="AF3" s="29"/>
      <c r="AG3" s="29"/>
      <c r="AH3" s="233"/>
      <c r="AI3" s="233"/>
      <c r="AJ3" s="233"/>
      <c r="AK3" s="233"/>
      <c r="AL3" s="233"/>
      <c r="AN3" s="63"/>
      <c r="AO3" s="84"/>
    </row>
    <row r="4" spans="1:42" ht="88.5" customHeight="1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26"/>
      <c r="U4" s="26"/>
      <c r="V4" s="26"/>
      <c r="W4" s="26"/>
      <c r="X4" s="26"/>
      <c r="Y4" s="26"/>
      <c r="Z4" s="26"/>
      <c r="AA4" s="26"/>
      <c r="AB4" s="8"/>
      <c r="AC4" s="8"/>
      <c r="AD4" s="238" t="s">
        <v>0</v>
      </c>
      <c r="AE4" s="238"/>
      <c r="AF4" s="238"/>
      <c r="AG4" s="238"/>
      <c r="AH4" s="238"/>
      <c r="AI4" s="238"/>
      <c r="AJ4" s="238"/>
      <c r="AK4" s="238"/>
      <c r="AL4" s="238"/>
      <c r="AM4" s="238"/>
      <c r="AN4" s="63"/>
      <c r="AO4" s="84"/>
    </row>
    <row r="5" spans="1:42" ht="25.5" customHeight="1">
      <c r="A5" s="2"/>
      <c r="B5" s="2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26"/>
      <c r="U5" s="26"/>
      <c r="V5" s="26"/>
      <c r="W5" s="26"/>
      <c r="X5" s="26"/>
      <c r="Y5" s="26"/>
      <c r="Z5" s="26"/>
      <c r="AA5" s="26"/>
      <c r="AB5" s="8"/>
      <c r="AC5" s="8"/>
      <c r="AD5" s="238"/>
      <c r="AE5" s="238"/>
      <c r="AF5" s="238"/>
      <c r="AG5" s="238"/>
      <c r="AH5" s="238"/>
      <c r="AI5" s="238"/>
      <c r="AJ5" s="238"/>
      <c r="AK5" s="238"/>
      <c r="AL5" s="238"/>
      <c r="AM5" s="238"/>
      <c r="AN5" s="63"/>
      <c r="AO5" s="84"/>
    </row>
    <row r="6" spans="1:42" s="1" customFormat="1" ht="22.5" customHeight="1">
      <c r="A6" s="2"/>
      <c r="B6" s="2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  <c r="AE6" s="234"/>
      <c r="AF6" s="234"/>
      <c r="AG6" s="234"/>
      <c r="AH6" s="234"/>
      <c r="AI6" s="234"/>
      <c r="AJ6" s="234"/>
      <c r="AK6" s="234"/>
      <c r="AL6" s="234"/>
      <c r="AM6" s="234"/>
      <c r="AN6" s="9"/>
      <c r="AO6" s="85"/>
      <c r="AP6" s="86"/>
    </row>
    <row r="7" spans="1:42" s="1" customFormat="1" ht="18.75">
      <c r="A7" s="2"/>
      <c r="B7" s="2"/>
      <c r="C7" s="235" t="s">
        <v>1</v>
      </c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5"/>
      <c r="AC7" s="235"/>
      <c r="AD7" s="235"/>
      <c r="AE7" s="235"/>
      <c r="AF7" s="235"/>
      <c r="AG7" s="235"/>
      <c r="AH7" s="235"/>
      <c r="AI7" s="235"/>
      <c r="AJ7" s="235"/>
      <c r="AK7" s="235"/>
      <c r="AL7" s="235"/>
      <c r="AM7" s="235"/>
      <c r="AN7" s="9"/>
      <c r="AO7" s="85"/>
      <c r="AP7" s="86"/>
    </row>
    <row r="8" spans="1:42" s="1" customFormat="1" ht="18.75">
      <c r="A8" s="8"/>
      <c r="B8" s="8"/>
      <c r="C8" s="236" t="s">
        <v>2</v>
      </c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36"/>
      <c r="AG8" s="236"/>
      <c r="AH8" s="236"/>
      <c r="AI8" s="236"/>
      <c r="AJ8" s="236"/>
      <c r="AK8" s="236"/>
      <c r="AL8" s="236"/>
      <c r="AM8" s="236"/>
      <c r="AN8" s="11"/>
      <c r="AO8" s="87"/>
      <c r="AP8" s="88"/>
    </row>
    <row r="9" spans="1:42" s="1" customFormat="1" ht="18.75">
      <c r="A9" s="10"/>
      <c r="B9" s="10"/>
      <c r="C9" s="237" t="s">
        <v>3</v>
      </c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  <c r="Z9" s="237"/>
      <c r="AA9" s="237"/>
      <c r="AB9" s="237"/>
      <c r="AC9" s="237"/>
      <c r="AD9" s="237"/>
      <c r="AE9" s="237"/>
      <c r="AF9" s="237"/>
      <c r="AG9" s="237"/>
      <c r="AH9" s="237"/>
      <c r="AI9" s="237"/>
      <c r="AJ9" s="237"/>
      <c r="AK9" s="237"/>
      <c r="AL9" s="237"/>
      <c r="AM9" s="237"/>
      <c r="AN9" s="9"/>
      <c r="AO9" s="85"/>
      <c r="AP9" s="88"/>
    </row>
    <row r="10" spans="1:42" s="1" customFormat="1" ht="18.75">
      <c r="A10" s="10"/>
      <c r="B10" s="10"/>
      <c r="C10" s="239" t="s">
        <v>4</v>
      </c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39"/>
      <c r="U10" s="239"/>
      <c r="V10" s="239"/>
      <c r="W10" s="239"/>
      <c r="X10" s="239"/>
      <c r="Y10" s="239"/>
      <c r="Z10" s="239"/>
      <c r="AA10" s="239"/>
      <c r="AB10" s="239"/>
      <c r="AC10" s="239"/>
      <c r="AD10" s="239"/>
      <c r="AE10" s="239"/>
      <c r="AF10" s="239"/>
      <c r="AG10" s="239"/>
      <c r="AH10" s="239"/>
      <c r="AI10" s="239"/>
      <c r="AJ10" s="239"/>
      <c r="AK10" s="239"/>
      <c r="AL10" s="239"/>
      <c r="AM10" s="239"/>
      <c r="AN10" s="9"/>
      <c r="AO10" s="85"/>
      <c r="AP10" s="88"/>
    </row>
    <row r="11" spans="1:42" s="1" customFormat="1" ht="8.25" customHeight="1">
      <c r="A11" s="10"/>
      <c r="B11" s="10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6"/>
      <c r="AG11" s="236"/>
      <c r="AH11" s="236"/>
      <c r="AI11" s="236"/>
      <c r="AJ11" s="236"/>
      <c r="AK11" s="236"/>
      <c r="AL11" s="236"/>
      <c r="AM11" s="236"/>
      <c r="AN11" s="64"/>
      <c r="AO11" s="87"/>
      <c r="AP11" s="88"/>
    </row>
    <row r="12" spans="1:42" ht="19.5">
      <c r="A12" s="10"/>
      <c r="B12" s="10"/>
      <c r="C12" s="10"/>
      <c r="D12" s="10"/>
      <c r="E12" s="10"/>
      <c r="F12" s="10"/>
      <c r="G12" s="10"/>
      <c r="H12" s="10"/>
      <c r="I12" s="23" t="s">
        <v>5</v>
      </c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7"/>
      <c r="U12" s="27"/>
      <c r="V12" s="27"/>
      <c r="W12" s="27"/>
      <c r="X12" s="27"/>
      <c r="Y12" s="27"/>
      <c r="Z12" s="27"/>
      <c r="AA12" s="27"/>
      <c r="AB12" s="23"/>
      <c r="AC12" s="23"/>
      <c r="AD12" s="30"/>
      <c r="AE12" s="30"/>
      <c r="AF12" s="31"/>
      <c r="AG12" s="31"/>
      <c r="AH12" s="31"/>
      <c r="AI12" s="31"/>
      <c r="AJ12" s="31"/>
      <c r="AK12" s="31"/>
      <c r="AL12" s="31"/>
      <c r="AM12" s="31"/>
      <c r="AN12" s="65"/>
      <c r="AO12" s="86"/>
      <c r="AP12" s="86"/>
    </row>
    <row r="13" spans="1:42" ht="35.25" customHeight="1">
      <c r="A13" s="10"/>
      <c r="B13" s="10"/>
      <c r="C13" s="10"/>
      <c r="D13" s="10"/>
      <c r="E13" s="10"/>
      <c r="F13" s="10"/>
      <c r="G13" s="10"/>
      <c r="H13" s="10"/>
      <c r="I13" s="240" t="s">
        <v>6</v>
      </c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  <c r="AB13" s="240"/>
      <c r="AC13" s="240"/>
      <c r="AD13" s="240"/>
      <c r="AE13" s="240"/>
      <c r="AF13" s="240"/>
      <c r="AG13" s="240"/>
      <c r="AH13" s="240"/>
      <c r="AI13" s="240"/>
      <c r="AJ13" s="240"/>
      <c r="AK13" s="240"/>
      <c r="AL13" s="240"/>
      <c r="AM13" s="240"/>
      <c r="AN13" s="66"/>
      <c r="AO13" s="89"/>
      <c r="AP13" s="89"/>
    </row>
    <row r="14" spans="1:42" ht="32.25" customHeight="1">
      <c r="A14" s="10"/>
      <c r="B14" s="10"/>
      <c r="C14" s="10"/>
      <c r="D14" s="10"/>
      <c r="E14" s="10"/>
      <c r="F14" s="10"/>
      <c r="G14" s="10"/>
      <c r="H14" s="10"/>
      <c r="I14" s="240" t="s">
        <v>7</v>
      </c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0"/>
      <c r="AC14" s="240"/>
      <c r="AD14" s="240"/>
      <c r="AE14" s="240"/>
      <c r="AF14" s="240"/>
      <c r="AG14" s="240"/>
      <c r="AH14" s="240"/>
      <c r="AI14" s="240"/>
      <c r="AJ14" s="240"/>
      <c r="AK14" s="240"/>
      <c r="AL14" s="240"/>
      <c r="AM14" s="240"/>
      <c r="AN14" s="66"/>
      <c r="AO14" s="89"/>
      <c r="AP14" s="89"/>
    </row>
    <row r="15" spans="1:42" ht="9" customHeight="1">
      <c r="A15" s="10"/>
      <c r="B15" s="10"/>
      <c r="C15" s="10"/>
      <c r="D15" s="10"/>
      <c r="E15" s="10"/>
      <c r="F15" s="10"/>
      <c r="G15" s="10"/>
      <c r="H15" s="10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8"/>
      <c r="U15" s="28"/>
      <c r="V15" s="28"/>
      <c r="W15" s="28"/>
      <c r="X15" s="28"/>
      <c r="Y15" s="28"/>
      <c r="Z15" s="28"/>
      <c r="AA15" s="28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66"/>
      <c r="AO15" s="89"/>
      <c r="AP15" s="89"/>
    </row>
    <row r="16" spans="1:42" s="2" customFormat="1" ht="70.5" customHeight="1">
      <c r="A16" s="241" t="s">
        <v>8</v>
      </c>
      <c r="B16" s="242"/>
      <c r="C16" s="242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57" t="s">
        <v>9</v>
      </c>
      <c r="S16" s="242"/>
      <c r="T16" s="242"/>
      <c r="U16" s="242"/>
      <c r="V16" s="242"/>
      <c r="W16" s="242"/>
      <c r="X16" s="242"/>
      <c r="Y16" s="242"/>
      <c r="Z16" s="242"/>
      <c r="AA16" s="258"/>
      <c r="AB16" s="243" t="s">
        <v>10</v>
      </c>
      <c r="AC16" s="243" t="s">
        <v>11</v>
      </c>
      <c r="AD16" s="257" t="s">
        <v>12</v>
      </c>
      <c r="AE16" s="242"/>
      <c r="AF16" s="242"/>
      <c r="AG16" s="242"/>
      <c r="AH16" s="242"/>
      <c r="AI16" s="242"/>
      <c r="AJ16" s="242"/>
      <c r="AK16" s="242"/>
      <c r="AL16" s="258"/>
      <c r="AM16" s="243" t="s">
        <v>13</v>
      </c>
      <c r="AN16" s="8"/>
    </row>
    <row r="17" spans="1:40" s="2" customFormat="1" ht="15" customHeight="1">
      <c r="A17" s="243" t="s">
        <v>14</v>
      </c>
      <c r="B17" s="242"/>
      <c r="C17" s="258"/>
      <c r="D17" s="243" t="s">
        <v>15</v>
      </c>
      <c r="E17" s="258"/>
      <c r="F17" s="265" t="s">
        <v>16</v>
      </c>
      <c r="G17" s="266"/>
      <c r="H17" s="242" t="s">
        <v>17</v>
      </c>
      <c r="I17" s="242"/>
      <c r="J17" s="242"/>
      <c r="K17" s="242"/>
      <c r="L17" s="242"/>
      <c r="M17" s="242"/>
      <c r="N17" s="242"/>
      <c r="O17" s="242"/>
      <c r="P17" s="242"/>
      <c r="Q17" s="242"/>
      <c r="R17" s="259"/>
      <c r="S17" s="260"/>
      <c r="T17" s="260"/>
      <c r="U17" s="260"/>
      <c r="V17" s="260"/>
      <c r="W17" s="260"/>
      <c r="X17" s="260"/>
      <c r="Y17" s="260"/>
      <c r="Z17" s="260"/>
      <c r="AA17" s="261"/>
      <c r="AB17" s="244"/>
      <c r="AC17" s="244"/>
      <c r="AD17" s="259"/>
      <c r="AE17" s="260"/>
      <c r="AF17" s="260"/>
      <c r="AG17" s="260"/>
      <c r="AH17" s="260"/>
      <c r="AI17" s="260"/>
      <c r="AJ17" s="260"/>
      <c r="AK17" s="260"/>
      <c r="AL17" s="261"/>
      <c r="AM17" s="245"/>
      <c r="AN17" s="8"/>
    </row>
    <row r="18" spans="1:40" s="2" customFormat="1" ht="22.5" customHeight="1">
      <c r="A18" s="259"/>
      <c r="B18" s="260"/>
      <c r="C18" s="261"/>
      <c r="D18" s="259"/>
      <c r="E18" s="261"/>
      <c r="F18" s="267"/>
      <c r="G18" s="268"/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59"/>
      <c r="S18" s="260"/>
      <c r="T18" s="260"/>
      <c r="U18" s="260"/>
      <c r="V18" s="260"/>
      <c r="W18" s="260"/>
      <c r="X18" s="260"/>
      <c r="Y18" s="260"/>
      <c r="Z18" s="260"/>
      <c r="AA18" s="261"/>
      <c r="AB18" s="244"/>
      <c r="AC18" s="244"/>
      <c r="AD18" s="32" t="s">
        <v>18</v>
      </c>
      <c r="AE18" s="17" t="s">
        <v>19</v>
      </c>
      <c r="AF18" s="33" t="s">
        <v>20</v>
      </c>
      <c r="AG18" s="243">
        <v>2025</v>
      </c>
      <c r="AH18" s="246">
        <v>2026</v>
      </c>
      <c r="AI18" s="246">
        <v>2027</v>
      </c>
      <c r="AJ18" s="246">
        <v>2028</v>
      </c>
      <c r="AK18" s="255">
        <v>2029</v>
      </c>
      <c r="AL18" s="255">
        <v>2030</v>
      </c>
      <c r="AM18" s="243" t="s">
        <v>21</v>
      </c>
      <c r="AN18" s="8"/>
    </row>
    <row r="19" spans="1:40" s="2" customFormat="1" ht="127.5" customHeight="1">
      <c r="A19" s="262"/>
      <c r="B19" s="263"/>
      <c r="C19" s="264"/>
      <c r="D19" s="262"/>
      <c r="E19" s="264"/>
      <c r="F19" s="269"/>
      <c r="G19" s="270"/>
      <c r="H19" s="248" t="s">
        <v>22</v>
      </c>
      <c r="I19" s="249"/>
      <c r="J19" s="13" t="s">
        <v>23</v>
      </c>
      <c r="K19" s="250" t="s">
        <v>24</v>
      </c>
      <c r="L19" s="251"/>
      <c r="M19" s="252" t="s">
        <v>25</v>
      </c>
      <c r="N19" s="253"/>
      <c r="O19" s="253"/>
      <c r="P19" s="253"/>
      <c r="Q19" s="252"/>
      <c r="R19" s="243" t="s">
        <v>22</v>
      </c>
      <c r="S19" s="252"/>
      <c r="T19" s="12" t="s">
        <v>23</v>
      </c>
      <c r="U19" s="12" t="s">
        <v>26</v>
      </c>
      <c r="V19" s="12" t="s">
        <v>27</v>
      </c>
      <c r="W19" s="250" t="s">
        <v>28</v>
      </c>
      <c r="X19" s="254"/>
      <c r="Y19" s="251"/>
      <c r="Z19" s="250" t="s">
        <v>29</v>
      </c>
      <c r="AA19" s="251"/>
      <c r="AB19" s="245"/>
      <c r="AC19" s="245"/>
      <c r="AD19" s="34"/>
      <c r="AE19" s="35"/>
      <c r="AF19" s="36"/>
      <c r="AG19" s="245"/>
      <c r="AH19" s="247"/>
      <c r="AI19" s="247"/>
      <c r="AJ19" s="247"/>
      <c r="AK19" s="256"/>
      <c r="AL19" s="256"/>
      <c r="AM19" s="245"/>
      <c r="AN19" s="8"/>
    </row>
    <row r="20" spans="1:40" s="2" customFormat="1" ht="15.75" customHeight="1">
      <c r="A20" s="17">
        <v>1</v>
      </c>
      <c r="B20" s="17">
        <v>2</v>
      </c>
      <c r="C20" s="14">
        <v>3</v>
      </c>
      <c r="D20" s="12">
        <v>4</v>
      </c>
      <c r="E20" s="18">
        <v>5</v>
      </c>
      <c r="F20" s="16">
        <v>6</v>
      </c>
      <c r="G20" s="15">
        <v>7</v>
      </c>
      <c r="H20" s="12">
        <v>8</v>
      </c>
      <c r="I20" s="18">
        <v>9</v>
      </c>
      <c r="J20" s="15">
        <v>10</v>
      </c>
      <c r="K20" s="12">
        <v>11</v>
      </c>
      <c r="L20" s="18">
        <v>12</v>
      </c>
      <c r="M20" s="12">
        <v>13</v>
      </c>
      <c r="N20" s="12">
        <v>14</v>
      </c>
      <c r="O20" s="12">
        <v>15</v>
      </c>
      <c r="P20" s="12">
        <v>16</v>
      </c>
      <c r="Q20" s="15">
        <v>17</v>
      </c>
      <c r="R20" s="12">
        <v>18</v>
      </c>
      <c r="S20" s="25">
        <v>19</v>
      </c>
      <c r="T20" s="12">
        <v>20</v>
      </c>
      <c r="U20" s="12">
        <v>21</v>
      </c>
      <c r="V20" s="18">
        <v>22</v>
      </c>
      <c r="W20" s="15">
        <v>23</v>
      </c>
      <c r="X20" s="12">
        <v>24</v>
      </c>
      <c r="Y20" s="12">
        <v>25</v>
      </c>
      <c r="Z20" s="15">
        <v>26</v>
      </c>
      <c r="AA20" s="15">
        <v>27</v>
      </c>
      <c r="AB20" s="12">
        <v>28</v>
      </c>
      <c r="AC20" s="12">
        <v>29</v>
      </c>
      <c r="AD20" s="37">
        <v>30</v>
      </c>
      <c r="AE20" s="38">
        <v>31</v>
      </c>
      <c r="AF20" s="39">
        <v>32</v>
      </c>
      <c r="AG20" s="12">
        <v>30</v>
      </c>
      <c r="AH20" s="67">
        <v>31</v>
      </c>
      <c r="AI20" s="67">
        <v>32</v>
      </c>
      <c r="AJ20" s="67">
        <v>33</v>
      </c>
      <c r="AK20" s="12">
        <v>34</v>
      </c>
      <c r="AL20" s="12">
        <v>35</v>
      </c>
      <c r="AM20" s="12">
        <v>36</v>
      </c>
      <c r="AN20" s="8"/>
    </row>
    <row r="21" spans="1:40" s="2" customFormat="1" ht="34.5" customHeight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>
        <v>0</v>
      </c>
      <c r="S21" s="19">
        <v>5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40" t="s">
        <v>30</v>
      </c>
      <c r="AC21" s="41" t="s">
        <v>31</v>
      </c>
      <c r="AD21" s="42" t="e">
        <f>AD30+AD110+AD210+AD231+#REF!</f>
        <v>#REF!</v>
      </c>
      <c r="AE21" s="42" t="e">
        <f>AE30+AE110+AE210+AE231+#REF!</f>
        <v>#REF!</v>
      </c>
      <c r="AF21" s="42" t="e">
        <f>AF30+AF110+AF210+AF231+#REF!</f>
        <v>#REF!</v>
      </c>
      <c r="AG21" s="68">
        <f t="shared" ref="AG21:AL21" si="0">AG30+AG110+AG210+AG231</f>
        <v>455599.4</v>
      </c>
      <c r="AH21" s="69">
        <f t="shared" si="0"/>
        <v>339917.06999999995</v>
      </c>
      <c r="AI21" s="69">
        <f t="shared" si="0"/>
        <v>209545.1</v>
      </c>
      <c r="AJ21" s="69">
        <f t="shared" si="0"/>
        <v>214469.2</v>
      </c>
      <c r="AK21" s="42">
        <f t="shared" si="0"/>
        <v>184295.2</v>
      </c>
      <c r="AL21" s="42">
        <f t="shared" si="0"/>
        <v>184295.2</v>
      </c>
      <c r="AM21" s="70">
        <f>AG21+AH21+AI21+AJ21+AK21+AL21</f>
        <v>1588121.17</v>
      </c>
      <c r="AN21" s="8"/>
    </row>
    <row r="22" spans="1:40" s="2" customFormat="1" ht="66.75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>
        <v>0</v>
      </c>
      <c r="S22" s="20">
        <v>5</v>
      </c>
      <c r="T22" s="20">
        <v>0</v>
      </c>
      <c r="U22" s="20">
        <v>1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43" t="s">
        <v>32</v>
      </c>
      <c r="AC22" s="41"/>
      <c r="AD22" s="44"/>
      <c r="AE22" s="44"/>
      <c r="AF22" s="44"/>
      <c r="AG22" s="71"/>
      <c r="AH22" s="72"/>
      <c r="AI22" s="72"/>
      <c r="AJ22" s="72"/>
      <c r="AK22" s="71"/>
      <c r="AL22" s="71"/>
      <c r="AM22" s="42"/>
      <c r="AN22" s="8"/>
    </row>
    <row r="23" spans="1:40" s="2" customFormat="1" ht="54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>
        <v>0</v>
      </c>
      <c r="S23" s="20">
        <v>5</v>
      </c>
      <c r="T23" s="20">
        <v>0</v>
      </c>
      <c r="U23" s="20">
        <v>1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1</v>
      </c>
      <c r="AB23" s="45" t="s">
        <v>33</v>
      </c>
      <c r="AC23" s="41" t="s">
        <v>34</v>
      </c>
      <c r="AD23" s="44"/>
      <c r="AE23" s="44"/>
      <c r="AF23" s="44"/>
      <c r="AG23" s="71">
        <v>90</v>
      </c>
      <c r="AH23" s="72">
        <v>92</v>
      </c>
      <c r="AI23" s="72">
        <v>94</v>
      </c>
      <c r="AJ23" s="72">
        <v>96</v>
      </c>
      <c r="AK23" s="71">
        <v>98</v>
      </c>
      <c r="AL23" s="71">
        <v>100</v>
      </c>
      <c r="AM23" s="42"/>
      <c r="AN23" s="8"/>
    </row>
    <row r="24" spans="1:40" s="2" customFormat="1" ht="36.75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>
        <v>0</v>
      </c>
      <c r="S24" s="20">
        <v>5</v>
      </c>
      <c r="T24" s="20">
        <v>0</v>
      </c>
      <c r="U24" s="20">
        <v>2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45" t="s">
        <v>35</v>
      </c>
      <c r="AC24" s="41"/>
      <c r="AD24" s="44"/>
      <c r="AE24" s="44"/>
      <c r="AF24" s="44"/>
      <c r="AG24" s="71"/>
      <c r="AH24" s="72"/>
      <c r="AI24" s="72"/>
      <c r="AJ24" s="72"/>
      <c r="AK24" s="71"/>
      <c r="AL24" s="71"/>
      <c r="AM24" s="42"/>
      <c r="AN24" s="8"/>
    </row>
    <row r="25" spans="1:40" s="2" customFormat="1" ht="49.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>
        <v>0</v>
      </c>
      <c r="S25" s="20">
        <v>5</v>
      </c>
      <c r="T25" s="20">
        <v>0</v>
      </c>
      <c r="U25" s="20">
        <v>2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1</v>
      </c>
      <c r="AB25" s="45" t="s">
        <v>36</v>
      </c>
      <c r="AC25" s="41" t="s">
        <v>34</v>
      </c>
      <c r="AD25" s="44"/>
      <c r="AE25" s="44"/>
      <c r="AF25" s="44"/>
      <c r="AG25" s="71">
        <v>90</v>
      </c>
      <c r="AH25" s="72">
        <v>92</v>
      </c>
      <c r="AI25" s="72">
        <v>94</v>
      </c>
      <c r="AJ25" s="72">
        <v>96</v>
      </c>
      <c r="AK25" s="71">
        <v>98</v>
      </c>
      <c r="AL25" s="71">
        <v>100</v>
      </c>
      <c r="AM25" s="42"/>
      <c r="AN25" s="8"/>
    </row>
    <row r="26" spans="1:40" s="2" customFormat="1" ht="117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>
        <v>0</v>
      </c>
      <c r="S26" s="20">
        <v>5</v>
      </c>
      <c r="T26" s="20">
        <v>0</v>
      </c>
      <c r="U26" s="20">
        <v>3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45" t="s">
        <v>37</v>
      </c>
      <c r="AC26" s="41"/>
      <c r="AD26" s="44"/>
      <c r="AE26" s="44"/>
      <c r="AF26" s="44"/>
      <c r="AG26" s="71"/>
      <c r="AH26" s="72"/>
      <c r="AI26" s="72"/>
      <c r="AJ26" s="72"/>
      <c r="AK26" s="71"/>
      <c r="AL26" s="71"/>
      <c r="AM26" s="42"/>
      <c r="AN26" s="8"/>
    </row>
    <row r="27" spans="1:40" s="2" customFormat="1" ht="37.5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>
        <v>0</v>
      </c>
      <c r="S27" s="20">
        <v>5</v>
      </c>
      <c r="T27" s="20">
        <v>0</v>
      </c>
      <c r="U27" s="20">
        <v>3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1</v>
      </c>
      <c r="AB27" s="45" t="s">
        <v>38</v>
      </c>
      <c r="AC27" s="41" t="s">
        <v>34</v>
      </c>
      <c r="AD27" s="44"/>
      <c r="AE27" s="44"/>
      <c r="AF27" s="44"/>
      <c r="AG27" s="71">
        <v>90</v>
      </c>
      <c r="AH27" s="72">
        <v>92</v>
      </c>
      <c r="AI27" s="72">
        <v>94</v>
      </c>
      <c r="AJ27" s="72">
        <v>96</v>
      </c>
      <c r="AK27" s="71">
        <v>98</v>
      </c>
      <c r="AL27" s="71">
        <v>100</v>
      </c>
      <c r="AM27" s="42"/>
      <c r="AN27" s="8"/>
    </row>
    <row r="28" spans="1:40" s="2" customFormat="1" ht="7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>
        <v>0</v>
      </c>
      <c r="S28" s="20">
        <v>5</v>
      </c>
      <c r="T28" s="20">
        <v>0</v>
      </c>
      <c r="U28" s="20">
        <v>4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45" t="s">
        <v>39</v>
      </c>
      <c r="AC28" s="41"/>
      <c r="AD28" s="44"/>
      <c r="AE28" s="44"/>
      <c r="AF28" s="44"/>
      <c r="AG28" s="71"/>
      <c r="AH28" s="72"/>
      <c r="AI28" s="72"/>
      <c r="AJ28" s="72"/>
      <c r="AK28" s="71"/>
      <c r="AL28" s="71"/>
      <c r="AM28" s="42"/>
      <c r="AN28" s="8"/>
    </row>
    <row r="29" spans="1:40" s="2" customFormat="1" ht="46.5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>
        <v>0</v>
      </c>
      <c r="S29" s="20">
        <v>5</v>
      </c>
      <c r="T29" s="20">
        <v>0</v>
      </c>
      <c r="U29" s="20">
        <v>4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1</v>
      </c>
      <c r="AB29" s="46" t="s">
        <v>40</v>
      </c>
      <c r="AC29" s="41" t="s">
        <v>41</v>
      </c>
      <c r="AD29" s="44"/>
      <c r="AE29" s="44"/>
      <c r="AF29" s="44"/>
      <c r="AG29" s="71">
        <v>90</v>
      </c>
      <c r="AH29" s="72">
        <v>92</v>
      </c>
      <c r="AI29" s="72">
        <v>94</v>
      </c>
      <c r="AJ29" s="72">
        <v>96</v>
      </c>
      <c r="AK29" s="71">
        <v>98</v>
      </c>
      <c r="AL29" s="71">
        <v>100</v>
      </c>
      <c r="AM29" s="42"/>
      <c r="AN29" s="8"/>
    </row>
    <row r="30" spans="1:40" s="2" customFormat="1" ht="44.25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>
        <v>0</v>
      </c>
      <c r="S30" s="20">
        <v>5</v>
      </c>
      <c r="T30" s="20">
        <v>1</v>
      </c>
      <c r="U30" s="20">
        <v>1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47" t="s">
        <v>42</v>
      </c>
      <c r="AC30" s="41" t="s">
        <v>31</v>
      </c>
      <c r="AD30" s="48" t="e">
        <f>AD31+AD45</f>
        <v>#REF!</v>
      </c>
      <c r="AE30" s="48" t="e">
        <f>AE31+AE45</f>
        <v>#REF!</v>
      </c>
      <c r="AF30" s="48" t="e">
        <f>AF31+AF45</f>
        <v>#REF!</v>
      </c>
      <c r="AG30" s="73">
        <f t="shared" ref="AG30:AL30" si="1">AG31+AG45+AG89+AG100</f>
        <v>232270.9</v>
      </c>
      <c r="AH30" s="73">
        <f t="shared" si="1"/>
        <v>97312.57</v>
      </c>
      <c r="AI30" s="73">
        <f t="shared" si="1"/>
        <v>48521.1</v>
      </c>
      <c r="AJ30" s="73">
        <f t="shared" si="1"/>
        <v>49017.2</v>
      </c>
      <c r="AK30" s="73">
        <f t="shared" si="1"/>
        <v>39318.300000000003</v>
      </c>
      <c r="AL30" s="73">
        <f t="shared" si="1"/>
        <v>39318.300000000003</v>
      </c>
      <c r="AM30" s="42">
        <f>AG30+AH30+AI30+AJ30+AK30+AL30</f>
        <v>505758.36999999994</v>
      </c>
      <c r="AN30" s="8"/>
    </row>
    <row r="31" spans="1:40" s="2" customFormat="1" ht="63.7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>
        <v>0</v>
      </c>
      <c r="S31" s="20">
        <v>5</v>
      </c>
      <c r="T31" s="20">
        <v>1</v>
      </c>
      <c r="U31" s="20">
        <v>1</v>
      </c>
      <c r="V31" s="20">
        <v>1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49" t="s">
        <v>43</v>
      </c>
      <c r="AC31" s="41"/>
      <c r="AD31" s="44" t="e">
        <f>#REF!+#REF!</f>
        <v>#REF!</v>
      </c>
      <c r="AE31" s="44" t="e">
        <f>#REF!+#REF!</f>
        <v>#REF!</v>
      </c>
      <c r="AF31" s="44" t="e">
        <f>#REF!+#REF!</f>
        <v>#REF!</v>
      </c>
      <c r="AG31" s="74">
        <f>AG33+AG36+AG39+AG42</f>
        <v>103463.5</v>
      </c>
      <c r="AH31" s="74">
        <f>AH33+AH36+AH39+AH42</f>
        <v>1600</v>
      </c>
      <c r="AI31" s="74">
        <f>AI33+AI36+AI39+AI42</f>
        <v>1000</v>
      </c>
      <c r="AJ31" s="74">
        <f>AJ33+AJ36</f>
        <v>1000</v>
      </c>
      <c r="AK31" s="74">
        <f>AK33+AK36</f>
        <v>1000</v>
      </c>
      <c r="AL31" s="74">
        <f>AL33+AL36</f>
        <v>1000</v>
      </c>
      <c r="AM31" s="42">
        <f>AG31+AH31+AI31+AJ31+AK31+AL31</f>
        <v>109063.5</v>
      </c>
      <c r="AN31" s="8"/>
    </row>
    <row r="32" spans="1:40" s="2" customFormat="1" ht="54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>
        <v>0</v>
      </c>
      <c r="S32" s="20">
        <v>5</v>
      </c>
      <c r="T32" s="20">
        <v>1</v>
      </c>
      <c r="U32" s="20">
        <v>1</v>
      </c>
      <c r="V32" s="20">
        <v>1</v>
      </c>
      <c r="W32" s="20">
        <v>0</v>
      </c>
      <c r="X32" s="20">
        <v>0</v>
      </c>
      <c r="Y32" s="20">
        <v>0</v>
      </c>
      <c r="Z32" s="20">
        <v>0</v>
      </c>
      <c r="AA32" s="20">
        <v>1</v>
      </c>
      <c r="AB32" s="50" t="s">
        <v>44</v>
      </c>
      <c r="AC32" s="41" t="s">
        <v>45</v>
      </c>
      <c r="AD32" s="44"/>
      <c r="AE32" s="44"/>
      <c r="AF32" s="44"/>
      <c r="AG32" s="75">
        <v>29</v>
      </c>
      <c r="AH32" s="76">
        <v>29</v>
      </c>
      <c r="AI32" s="76">
        <v>29</v>
      </c>
      <c r="AJ32" s="76">
        <v>29</v>
      </c>
      <c r="AK32" s="75">
        <v>29</v>
      </c>
      <c r="AL32" s="75">
        <v>29</v>
      </c>
      <c r="AM32" s="42"/>
      <c r="AN32" s="8"/>
    </row>
    <row r="33" spans="1:40" s="2" customFormat="1" ht="51" customHeight="1">
      <c r="A33" s="20">
        <v>8</v>
      </c>
      <c r="B33" s="20">
        <v>0</v>
      </c>
      <c r="C33" s="20">
        <v>2</v>
      </c>
      <c r="D33" s="20">
        <v>0</v>
      </c>
      <c r="E33" s="20">
        <v>5</v>
      </c>
      <c r="F33" s="20">
        <v>0</v>
      </c>
      <c r="G33" s="20">
        <v>2</v>
      </c>
      <c r="H33" s="20">
        <v>0</v>
      </c>
      <c r="I33" s="20">
        <v>5</v>
      </c>
      <c r="J33" s="20">
        <v>1</v>
      </c>
      <c r="K33" s="20">
        <v>0</v>
      </c>
      <c r="L33" s="20">
        <v>1</v>
      </c>
      <c r="M33" s="20">
        <v>2</v>
      </c>
      <c r="N33" s="20">
        <v>0</v>
      </c>
      <c r="O33" s="20">
        <v>0</v>
      </c>
      <c r="P33" s="20">
        <v>1</v>
      </c>
      <c r="Q33" s="20">
        <v>0</v>
      </c>
      <c r="R33" s="20">
        <v>0</v>
      </c>
      <c r="S33" s="20">
        <v>5</v>
      </c>
      <c r="T33" s="20">
        <v>1</v>
      </c>
      <c r="U33" s="20">
        <v>1</v>
      </c>
      <c r="V33" s="20">
        <v>1</v>
      </c>
      <c r="W33" s="20">
        <v>1</v>
      </c>
      <c r="X33" s="20">
        <v>0</v>
      </c>
      <c r="Y33" s="20">
        <v>1</v>
      </c>
      <c r="Z33" s="20">
        <v>0</v>
      </c>
      <c r="AA33" s="20">
        <v>0</v>
      </c>
      <c r="AB33" s="210" t="s">
        <v>46</v>
      </c>
      <c r="AC33" s="211" t="s">
        <v>31</v>
      </c>
      <c r="AD33" s="212"/>
      <c r="AE33" s="212"/>
      <c r="AF33" s="212"/>
      <c r="AG33" s="213">
        <v>200</v>
      </c>
      <c r="AH33" s="213">
        <v>1000</v>
      </c>
      <c r="AI33" s="72">
        <v>500</v>
      </c>
      <c r="AJ33" s="72">
        <v>500</v>
      </c>
      <c r="AK33" s="71">
        <v>500</v>
      </c>
      <c r="AL33" s="71">
        <v>500</v>
      </c>
      <c r="AM33" s="42">
        <f t="shared" ref="AM33:AM40" si="2">AG33+AH33+AI33+AJ33+AK33+AL33</f>
        <v>3200</v>
      </c>
      <c r="AN33" s="8"/>
    </row>
    <row r="34" spans="1:40" s="2" customFormat="1" ht="36.7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>
        <v>0</v>
      </c>
      <c r="S34" s="20">
        <v>5</v>
      </c>
      <c r="T34" s="20">
        <v>1</v>
      </c>
      <c r="U34" s="20">
        <v>1</v>
      </c>
      <c r="V34" s="20">
        <v>1</v>
      </c>
      <c r="W34" s="20">
        <v>1</v>
      </c>
      <c r="X34" s="20">
        <v>0</v>
      </c>
      <c r="Y34" s="20">
        <v>1</v>
      </c>
      <c r="Z34" s="20">
        <v>0</v>
      </c>
      <c r="AA34" s="20">
        <v>0</v>
      </c>
      <c r="AB34" s="214" t="s">
        <v>47</v>
      </c>
      <c r="AC34" s="211" t="s">
        <v>31</v>
      </c>
      <c r="AD34" s="212"/>
      <c r="AE34" s="212"/>
      <c r="AF34" s="212"/>
      <c r="AG34" s="213">
        <v>200</v>
      </c>
      <c r="AH34" s="213">
        <v>1000</v>
      </c>
      <c r="AI34" s="72">
        <v>500</v>
      </c>
      <c r="AJ34" s="72">
        <v>500</v>
      </c>
      <c r="AK34" s="71">
        <v>500</v>
      </c>
      <c r="AL34" s="71">
        <v>500</v>
      </c>
      <c r="AM34" s="42">
        <f t="shared" si="2"/>
        <v>3200</v>
      </c>
      <c r="AN34" s="8"/>
    </row>
    <row r="35" spans="1:40" s="2" customFormat="1" ht="42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>
        <v>0</v>
      </c>
      <c r="S35" s="20">
        <v>5</v>
      </c>
      <c r="T35" s="20">
        <v>1</v>
      </c>
      <c r="U35" s="20">
        <v>1</v>
      </c>
      <c r="V35" s="20">
        <v>1</v>
      </c>
      <c r="W35" s="20">
        <v>1</v>
      </c>
      <c r="X35" s="20">
        <v>0</v>
      </c>
      <c r="Y35" s="20">
        <v>1</v>
      </c>
      <c r="Z35" s="20">
        <v>0</v>
      </c>
      <c r="AA35" s="20">
        <v>1</v>
      </c>
      <c r="AB35" s="52" t="s">
        <v>48</v>
      </c>
      <c r="AC35" s="41" t="s">
        <v>49</v>
      </c>
      <c r="AD35" s="44"/>
      <c r="AE35" s="44"/>
      <c r="AF35" s="44"/>
      <c r="AG35" s="77">
        <v>0</v>
      </c>
      <c r="AH35" s="78">
        <v>1</v>
      </c>
      <c r="AI35" s="78">
        <v>1</v>
      </c>
      <c r="AJ35" s="78">
        <v>1</v>
      </c>
      <c r="AK35" s="79">
        <v>1</v>
      </c>
      <c r="AL35" s="79">
        <v>1</v>
      </c>
      <c r="AM35" s="80">
        <f t="shared" si="2"/>
        <v>5</v>
      </c>
      <c r="AN35" s="8"/>
    </row>
    <row r="36" spans="1:40" s="2" customFormat="1" ht="39" customHeight="1">
      <c r="A36" s="20">
        <v>8</v>
      </c>
      <c r="B36" s="20">
        <v>0</v>
      </c>
      <c r="C36" s="20">
        <v>2</v>
      </c>
      <c r="D36" s="20">
        <v>0</v>
      </c>
      <c r="E36" s="20">
        <v>5</v>
      </c>
      <c r="F36" s="20">
        <v>0</v>
      </c>
      <c r="G36" s="20">
        <v>2</v>
      </c>
      <c r="H36" s="20">
        <v>0</v>
      </c>
      <c r="I36" s="20">
        <v>5</v>
      </c>
      <c r="J36" s="20">
        <v>1</v>
      </c>
      <c r="K36" s="20">
        <v>0</v>
      </c>
      <c r="L36" s="20">
        <v>1</v>
      </c>
      <c r="M36" s="20">
        <v>2</v>
      </c>
      <c r="N36" s="20">
        <v>0</v>
      </c>
      <c r="O36" s="20">
        <v>0</v>
      </c>
      <c r="P36" s="20">
        <v>2</v>
      </c>
      <c r="Q36" s="20">
        <v>0</v>
      </c>
      <c r="R36" s="20">
        <v>0</v>
      </c>
      <c r="S36" s="20">
        <v>5</v>
      </c>
      <c r="T36" s="20">
        <v>1</v>
      </c>
      <c r="U36" s="20">
        <v>1</v>
      </c>
      <c r="V36" s="20">
        <v>1</v>
      </c>
      <c r="W36" s="20">
        <v>1</v>
      </c>
      <c r="X36" s="20">
        <v>0</v>
      </c>
      <c r="Y36" s="20">
        <v>2</v>
      </c>
      <c r="Z36" s="20">
        <v>0</v>
      </c>
      <c r="AA36" s="20">
        <v>0</v>
      </c>
      <c r="AB36" s="53" t="s">
        <v>50</v>
      </c>
      <c r="AC36" s="41" t="s">
        <v>31</v>
      </c>
      <c r="AD36" s="44"/>
      <c r="AE36" s="44"/>
      <c r="AF36" s="44"/>
      <c r="AG36" s="81">
        <v>600</v>
      </c>
      <c r="AH36" s="72">
        <v>600</v>
      </c>
      <c r="AI36" s="72">
        <v>500</v>
      </c>
      <c r="AJ36" s="72">
        <v>500</v>
      </c>
      <c r="AK36" s="81">
        <v>500</v>
      </c>
      <c r="AL36" s="71">
        <v>500</v>
      </c>
      <c r="AM36" s="71">
        <f t="shared" si="2"/>
        <v>3200</v>
      </c>
      <c r="AN36" s="8"/>
    </row>
    <row r="37" spans="1:40" s="2" customFormat="1" ht="37.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>
        <v>0</v>
      </c>
      <c r="S37" s="20">
        <v>5</v>
      </c>
      <c r="T37" s="20">
        <v>1</v>
      </c>
      <c r="U37" s="20">
        <v>1</v>
      </c>
      <c r="V37" s="20">
        <v>1</v>
      </c>
      <c r="W37" s="20">
        <v>1</v>
      </c>
      <c r="X37" s="20">
        <v>0</v>
      </c>
      <c r="Y37" s="20">
        <v>2</v>
      </c>
      <c r="Z37" s="20">
        <v>0</v>
      </c>
      <c r="AA37" s="20">
        <v>0</v>
      </c>
      <c r="AB37" s="51" t="s">
        <v>47</v>
      </c>
      <c r="AC37" s="41" t="s">
        <v>31</v>
      </c>
      <c r="AD37" s="44"/>
      <c r="AE37" s="44"/>
      <c r="AF37" s="44"/>
      <c r="AG37" s="81">
        <v>600</v>
      </c>
      <c r="AH37" s="72">
        <v>600</v>
      </c>
      <c r="AI37" s="72">
        <v>500</v>
      </c>
      <c r="AJ37" s="72">
        <v>500</v>
      </c>
      <c r="AK37" s="71">
        <v>500</v>
      </c>
      <c r="AL37" s="71">
        <v>500</v>
      </c>
      <c r="AM37" s="71">
        <f t="shared" si="2"/>
        <v>3200</v>
      </c>
      <c r="AN37" s="8"/>
    </row>
    <row r="38" spans="1:40" s="2" customFormat="1" ht="39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>
        <v>0</v>
      </c>
      <c r="S38" s="20">
        <v>5</v>
      </c>
      <c r="T38" s="20">
        <v>1</v>
      </c>
      <c r="U38" s="20">
        <v>1</v>
      </c>
      <c r="V38" s="20">
        <v>1</v>
      </c>
      <c r="W38" s="20">
        <v>1</v>
      </c>
      <c r="X38" s="20">
        <v>0</v>
      </c>
      <c r="Y38" s="20">
        <v>2</v>
      </c>
      <c r="Z38" s="20">
        <v>0</v>
      </c>
      <c r="AA38" s="20">
        <v>1</v>
      </c>
      <c r="AB38" s="54" t="s">
        <v>51</v>
      </c>
      <c r="AC38" s="41" t="s">
        <v>49</v>
      </c>
      <c r="AD38" s="44"/>
      <c r="AE38" s="44"/>
      <c r="AF38" s="44"/>
      <c r="AG38" s="77">
        <v>6</v>
      </c>
      <c r="AH38" s="78">
        <v>6</v>
      </c>
      <c r="AI38" s="78">
        <v>6</v>
      </c>
      <c r="AJ38" s="78">
        <v>6</v>
      </c>
      <c r="AK38" s="79">
        <v>6</v>
      </c>
      <c r="AL38" s="79">
        <v>6</v>
      </c>
      <c r="AM38" s="80">
        <f t="shared" si="2"/>
        <v>36</v>
      </c>
      <c r="AN38" s="8"/>
    </row>
    <row r="39" spans="1:40" s="2" customFormat="1" ht="55.5" customHeight="1">
      <c r="A39" s="20">
        <v>8</v>
      </c>
      <c r="B39" s="20">
        <v>0</v>
      </c>
      <c r="C39" s="20">
        <v>2</v>
      </c>
      <c r="D39" s="20">
        <v>0</v>
      </c>
      <c r="E39" s="20">
        <v>5</v>
      </c>
      <c r="F39" s="20">
        <v>0</v>
      </c>
      <c r="G39" s="20">
        <v>2</v>
      </c>
      <c r="H39" s="20">
        <v>0</v>
      </c>
      <c r="I39" s="20">
        <v>5</v>
      </c>
      <c r="J39" s="20">
        <v>1</v>
      </c>
      <c r="K39" s="20">
        <v>0</v>
      </c>
      <c r="L39" s="20">
        <v>1</v>
      </c>
      <c r="M39" s="20" t="s">
        <v>52</v>
      </c>
      <c r="N39" s="20">
        <v>0</v>
      </c>
      <c r="O39" s="20">
        <v>1</v>
      </c>
      <c r="P39" s="20">
        <v>0</v>
      </c>
      <c r="Q39" s="20">
        <v>0</v>
      </c>
      <c r="R39" s="20">
        <v>0</v>
      </c>
      <c r="S39" s="20">
        <v>5</v>
      </c>
      <c r="T39" s="20">
        <v>1</v>
      </c>
      <c r="U39" s="20">
        <v>1</v>
      </c>
      <c r="V39" s="20">
        <v>1</v>
      </c>
      <c r="W39" s="20">
        <v>1</v>
      </c>
      <c r="X39" s="20">
        <v>0</v>
      </c>
      <c r="Y39" s="20">
        <v>3</v>
      </c>
      <c r="Z39" s="20">
        <v>0</v>
      </c>
      <c r="AA39" s="20">
        <v>0</v>
      </c>
      <c r="AB39" s="53" t="s">
        <v>53</v>
      </c>
      <c r="AC39" s="41" t="s">
        <v>31</v>
      </c>
      <c r="AD39" s="44"/>
      <c r="AE39" s="44"/>
      <c r="AF39" s="44"/>
      <c r="AG39" s="81">
        <v>10266.4</v>
      </c>
      <c r="AH39" s="72">
        <v>0</v>
      </c>
      <c r="AI39" s="72">
        <v>0</v>
      </c>
      <c r="AJ39" s="72">
        <v>0</v>
      </c>
      <c r="AK39" s="81">
        <v>0</v>
      </c>
      <c r="AL39" s="81">
        <v>0</v>
      </c>
      <c r="AM39" s="81">
        <f t="shared" si="2"/>
        <v>10266.4</v>
      </c>
      <c r="AN39" s="8"/>
    </row>
    <row r="40" spans="1:40" s="2" customFormat="1" ht="39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>
        <v>0</v>
      </c>
      <c r="S40" s="20">
        <v>5</v>
      </c>
      <c r="T40" s="20">
        <v>1</v>
      </c>
      <c r="U40" s="20">
        <v>1</v>
      </c>
      <c r="V40" s="20">
        <v>1</v>
      </c>
      <c r="W40" s="20">
        <v>1</v>
      </c>
      <c r="X40" s="20">
        <v>0</v>
      </c>
      <c r="Y40" s="20">
        <v>3</v>
      </c>
      <c r="Z40" s="20">
        <v>0</v>
      </c>
      <c r="AA40" s="20">
        <v>0</v>
      </c>
      <c r="AB40" s="51" t="s">
        <v>47</v>
      </c>
      <c r="AC40" s="41" t="s">
        <v>31</v>
      </c>
      <c r="AD40" s="44"/>
      <c r="AE40" s="44"/>
      <c r="AF40" s="44"/>
      <c r="AG40" s="81">
        <v>10266.4</v>
      </c>
      <c r="AH40" s="72">
        <v>0</v>
      </c>
      <c r="AI40" s="72">
        <v>0</v>
      </c>
      <c r="AJ40" s="72">
        <v>0</v>
      </c>
      <c r="AK40" s="81">
        <v>0</v>
      </c>
      <c r="AL40" s="81">
        <v>0</v>
      </c>
      <c r="AM40" s="81">
        <f t="shared" si="2"/>
        <v>10266.4</v>
      </c>
      <c r="AN40" s="8"/>
    </row>
    <row r="41" spans="1:40" s="2" customFormat="1" ht="39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>
        <v>0</v>
      </c>
      <c r="S41" s="20">
        <v>5</v>
      </c>
      <c r="T41" s="20">
        <v>1</v>
      </c>
      <c r="U41" s="20">
        <v>1</v>
      </c>
      <c r="V41" s="20">
        <v>1</v>
      </c>
      <c r="W41" s="20">
        <v>1</v>
      </c>
      <c r="X41" s="20">
        <v>0</v>
      </c>
      <c r="Y41" s="20">
        <v>3</v>
      </c>
      <c r="Z41" s="20">
        <v>0</v>
      </c>
      <c r="AA41" s="20">
        <v>1</v>
      </c>
      <c r="AB41" s="54" t="s">
        <v>54</v>
      </c>
      <c r="AC41" s="41" t="s">
        <v>49</v>
      </c>
      <c r="AD41" s="44"/>
      <c r="AE41" s="44"/>
      <c r="AF41" s="44"/>
      <c r="AG41" s="79">
        <v>5</v>
      </c>
      <c r="AH41" s="78">
        <v>0</v>
      </c>
      <c r="AI41" s="78">
        <v>0</v>
      </c>
      <c r="AJ41" s="78">
        <v>0</v>
      </c>
      <c r="AK41" s="79">
        <v>0</v>
      </c>
      <c r="AL41" s="79">
        <v>0</v>
      </c>
      <c r="AM41" s="80">
        <v>5</v>
      </c>
      <c r="AN41" s="8"/>
    </row>
    <row r="42" spans="1:40" s="2" customFormat="1" ht="69.75" customHeight="1">
      <c r="A42" s="21">
        <v>8</v>
      </c>
      <c r="B42" s="21">
        <v>0</v>
      </c>
      <c r="C42" s="21">
        <v>2</v>
      </c>
      <c r="D42" s="21">
        <v>0</v>
      </c>
      <c r="E42" s="21">
        <v>5</v>
      </c>
      <c r="F42" s="21">
        <v>0</v>
      </c>
      <c r="G42" s="21">
        <v>2</v>
      </c>
      <c r="H42" s="21">
        <v>0</v>
      </c>
      <c r="I42" s="21">
        <v>5</v>
      </c>
      <c r="J42" s="21">
        <v>1</v>
      </c>
      <c r="K42" s="21">
        <v>0</v>
      </c>
      <c r="L42" s="21">
        <v>1</v>
      </c>
      <c r="M42" s="21">
        <v>1</v>
      </c>
      <c r="N42" s="21">
        <v>0</v>
      </c>
      <c r="O42" s="21">
        <v>1</v>
      </c>
      <c r="P42" s="21">
        <v>0</v>
      </c>
      <c r="Q42" s="21">
        <v>0</v>
      </c>
      <c r="R42" s="20">
        <v>0</v>
      </c>
      <c r="S42" s="20">
        <v>5</v>
      </c>
      <c r="T42" s="20">
        <v>1</v>
      </c>
      <c r="U42" s="20">
        <v>1</v>
      </c>
      <c r="V42" s="20">
        <v>1</v>
      </c>
      <c r="W42" s="20">
        <v>1</v>
      </c>
      <c r="X42" s="20">
        <v>0</v>
      </c>
      <c r="Y42" s="20">
        <v>4</v>
      </c>
      <c r="Z42" s="20">
        <v>0</v>
      </c>
      <c r="AA42" s="20">
        <v>0</v>
      </c>
      <c r="AB42" s="55" t="s">
        <v>55</v>
      </c>
      <c r="AC42" s="41" t="s">
        <v>31</v>
      </c>
      <c r="AD42" s="44"/>
      <c r="AE42" s="44"/>
      <c r="AF42" s="44"/>
      <c r="AG42" s="81">
        <v>92397.1</v>
      </c>
      <c r="AH42" s="72">
        <v>0</v>
      </c>
      <c r="AI42" s="72">
        <v>0</v>
      </c>
      <c r="AJ42" s="72">
        <v>0</v>
      </c>
      <c r="AK42" s="81">
        <v>0</v>
      </c>
      <c r="AL42" s="81">
        <v>0</v>
      </c>
      <c r="AM42" s="71">
        <f>AG42+AH42+AI42+AJ42+AK42+AL42</f>
        <v>92397.1</v>
      </c>
      <c r="AN42" s="8"/>
    </row>
    <row r="43" spans="1:40" s="2" customFormat="1" ht="55.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>
        <v>0</v>
      </c>
      <c r="S43" s="20">
        <v>5</v>
      </c>
      <c r="T43" s="20">
        <v>1</v>
      </c>
      <c r="U43" s="20">
        <v>1</v>
      </c>
      <c r="V43" s="20">
        <v>1</v>
      </c>
      <c r="W43" s="20">
        <v>1</v>
      </c>
      <c r="X43" s="20">
        <v>0</v>
      </c>
      <c r="Y43" s="20">
        <v>4</v>
      </c>
      <c r="Z43" s="20">
        <v>0</v>
      </c>
      <c r="AA43" s="20">
        <v>0</v>
      </c>
      <c r="AB43" s="51" t="s">
        <v>56</v>
      </c>
      <c r="AC43" s="41" t="s">
        <v>31</v>
      </c>
      <c r="AD43" s="44"/>
      <c r="AE43" s="44"/>
      <c r="AF43" s="44"/>
      <c r="AG43" s="81">
        <v>92397.1</v>
      </c>
      <c r="AH43" s="72">
        <v>0</v>
      </c>
      <c r="AI43" s="72">
        <v>0</v>
      </c>
      <c r="AJ43" s="72">
        <v>0</v>
      </c>
      <c r="AK43" s="81">
        <v>0</v>
      </c>
      <c r="AL43" s="81">
        <v>0</v>
      </c>
      <c r="AM43" s="71">
        <f>AG43+AH43+AI43+AJ43+AK43+AL43</f>
        <v>92397.1</v>
      </c>
      <c r="AN43" s="8"/>
    </row>
    <row r="44" spans="1:40" s="2" customFormat="1" ht="55.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>
        <v>0</v>
      </c>
      <c r="S44" s="20">
        <v>5</v>
      </c>
      <c r="T44" s="20">
        <v>1</v>
      </c>
      <c r="U44" s="20">
        <v>1</v>
      </c>
      <c r="V44" s="20">
        <v>1</v>
      </c>
      <c r="W44" s="20">
        <v>1</v>
      </c>
      <c r="X44" s="20">
        <v>0</v>
      </c>
      <c r="Y44" s="20">
        <v>4</v>
      </c>
      <c r="Z44" s="20">
        <v>0</v>
      </c>
      <c r="AA44" s="20">
        <v>1</v>
      </c>
      <c r="AB44" s="54" t="s">
        <v>57</v>
      </c>
      <c r="AC44" s="41" t="s">
        <v>49</v>
      </c>
      <c r="AD44" s="44"/>
      <c r="AE44" s="44"/>
      <c r="AF44" s="44"/>
      <c r="AG44" s="79">
        <v>5</v>
      </c>
      <c r="AH44" s="78">
        <v>0</v>
      </c>
      <c r="AI44" s="78">
        <v>0</v>
      </c>
      <c r="AJ44" s="78">
        <v>0</v>
      </c>
      <c r="AK44" s="79">
        <v>0</v>
      </c>
      <c r="AL44" s="79">
        <v>0</v>
      </c>
      <c r="AM44" s="80">
        <f>AG44+AH44+AI44+AJ44+AK44+AL44</f>
        <v>5</v>
      </c>
      <c r="AN44" s="8"/>
    </row>
    <row r="45" spans="1:40" s="2" customFormat="1" ht="55.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>
        <v>0</v>
      </c>
      <c r="S45" s="20">
        <v>5</v>
      </c>
      <c r="T45" s="20">
        <v>1</v>
      </c>
      <c r="U45" s="20">
        <v>1</v>
      </c>
      <c r="V45" s="20">
        <v>2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56" t="s">
        <v>58</v>
      </c>
      <c r="AC45" s="41" t="s">
        <v>31</v>
      </c>
      <c r="AD45" s="44" t="e">
        <f>#REF!+AD47+AD53+AD59+#REF!+#REF!+#REF!+#REF!</f>
        <v>#REF!</v>
      </c>
      <c r="AE45" s="44" t="e">
        <f>#REF!+AE47+AE53+AE59+#REF!+#REF!+#REF!+#REF!</f>
        <v>#REF!</v>
      </c>
      <c r="AF45" s="44" t="e">
        <f>#REF!+AF47+AF53+AF59+#REF!+#REF!+#REF!+#REF!</f>
        <v>#REF!</v>
      </c>
      <c r="AG45" s="74">
        <f>AG47+AG53+AG59+AG62+AG65+AG68+AG71+AG74+AG76+AG78+AG80+AG82+AG84</f>
        <v>120395.1</v>
      </c>
      <c r="AH45" s="74">
        <f>AH47+AH53+AH59+AH62+AH65+AH68+AH71+AH74+AH76+AH78+AH80+AH82+AH84+AH86</f>
        <v>90712.57</v>
      </c>
      <c r="AI45" s="74">
        <f>AI47+AI53+AI59+AI62+AI65+AI68+AI71+AI74+AI76+AI78+AI86</f>
        <v>44056.4</v>
      </c>
      <c r="AJ45" s="74">
        <f>AJ47+AJ53+AJ59+AJ62+AJ65+AJ68+AJ71+AJ74+AJ76+AJ78+AJ86</f>
        <v>44552.5</v>
      </c>
      <c r="AK45" s="74">
        <f>AK47+AK53+AK59+AK62+AK65+AK68+AK71+AK74+AK76+AK78+AK86</f>
        <v>36718.300000000003</v>
      </c>
      <c r="AL45" s="74">
        <f>AL47+AL53+AL59+AL62+AL65+AL68+AL71+AL74+AL76+AL78+AL86</f>
        <v>36718.300000000003</v>
      </c>
      <c r="AM45" s="71">
        <f>AG45+AH45+AI45+AJ45+AK45+AL45</f>
        <v>373153.17</v>
      </c>
      <c r="AN45" s="8"/>
    </row>
    <row r="46" spans="1:40" s="2" customFormat="1" ht="43.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>
        <v>0</v>
      </c>
      <c r="S46" s="20">
        <v>5</v>
      </c>
      <c r="T46" s="20">
        <v>1</v>
      </c>
      <c r="U46" s="20">
        <v>1</v>
      </c>
      <c r="V46" s="20">
        <v>2</v>
      </c>
      <c r="W46" s="20">
        <v>0</v>
      </c>
      <c r="X46" s="20">
        <v>0</v>
      </c>
      <c r="Y46" s="20">
        <v>0</v>
      </c>
      <c r="Z46" s="20">
        <v>0</v>
      </c>
      <c r="AA46" s="20">
        <v>1</v>
      </c>
      <c r="AB46" s="50" t="s">
        <v>59</v>
      </c>
      <c r="AC46" s="41" t="s">
        <v>34</v>
      </c>
      <c r="AD46" s="57"/>
      <c r="AE46" s="57"/>
      <c r="AF46" s="57"/>
      <c r="AG46" s="82">
        <v>80</v>
      </c>
      <c r="AH46" s="83">
        <v>78</v>
      </c>
      <c r="AI46" s="83">
        <v>76</v>
      </c>
      <c r="AJ46" s="83">
        <v>74</v>
      </c>
      <c r="AK46" s="82">
        <v>72</v>
      </c>
      <c r="AL46" s="82">
        <v>70</v>
      </c>
      <c r="AM46" s="42"/>
      <c r="AN46" s="8"/>
    </row>
    <row r="47" spans="1:40" s="2" customFormat="1" ht="38.25" customHeight="1">
      <c r="A47" s="20">
        <v>8</v>
      </c>
      <c r="B47" s="20">
        <v>0</v>
      </c>
      <c r="C47" s="20">
        <v>2</v>
      </c>
      <c r="D47" s="20">
        <v>0</v>
      </c>
      <c r="E47" s="20">
        <v>5</v>
      </c>
      <c r="F47" s="20">
        <v>0</v>
      </c>
      <c r="G47" s="20">
        <v>2</v>
      </c>
      <c r="H47" s="20">
        <v>0</v>
      </c>
      <c r="I47" s="20">
        <v>5</v>
      </c>
      <c r="J47" s="20">
        <v>1</v>
      </c>
      <c r="K47" s="20">
        <v>0</v>
      </c>
      <c r="L47" s="20">
        <v>2</v>
      </c>
      <c r="M47" s="20">
        <v>2</v>
      </c>
      <c r="N47" s="20">
        <v>0</v>
      </c>
      <c r="O47" s="20">
        <v>0</v>
      </c>
      <c r="P47" s="20">
        <v>3</v>
      </c>
      <c r="Q47" s="20">
        <v>0</v>
      </c>
      <c r="R47" s="20">
        <v>0</v>
      </c>
      <c r="S47" s="20">
        <v>5</v>
      </c>
      <c r="T47" s="20">
        <v>1</v>
      </c>
      <c r="U47" s="20">
        <v>1</v>
      </c>
      <c r="V47" s="20">
        <v>2</v>
      </c>
      <c r="W47" s="20">
        <v>2</v>
      </c>
      <c r="X47" s="20">
        <v>0</v>
      </c>
      <c r="Y47" s="20">
        <v>1</v>
      </c>
      <c r="Z47" s="20">
        <v>0</v>
      </c>
      <c r="AA47" s="20">
        <v>0</v>
      </c>
      <c r="AB47" s="58" t="s">
        <v>60</v>
      </c>
      <c r="AC47" s="41" t="s">
        <v>31</v>
      </c>
      <c r="AD47" s="44">
        <f>AD48+AD49+AD50+AD51</f>
        <v>0</v>
      </c>
      <c r="AE47" s="44">
        <f>AE48+AE49+AE50+AE51</f>
        <v>0</v>
      </c>
      <c r="AF47" s="44">
        <f>AF48+AF49+AF50+AF51</f>
        <v>0</v>
      </c>
      <c r="AG47" s="71">
        <v>671.8</v>
      </c>
      <c r="AH47" s="72">
        <v>0</v>
      </c>
      <c r="AI47" s="72">
        <v>0</v>
      </c>
      <c r="AJ47" s="72">
        <v>0</v>
      </c>
      <c r="AK47" s="71">
        <v>0</v>
      </c>
      <c r="AL47" s="71">
        <v>0</v>
      </c>
      <c r="AM47" s="42">
        <f t="shared" ref="AM47:AM69" si="3">AG47+AH47+AI47+AJ47+AK47+AL47</f>
        <v>671.8</v>
      </c>
      <c r="AN47" s="8"/>
    </row>
    <row r="48" spans="1:40" s="2" customFormat="1" ht="31.5" hidden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>
        <v>0</v>
      </c>
      <c r="S48" s="20">
        <v>5</v>
      </c>
      <c r="T48" s="20">
        <v>1</v>
      </c>
      <c r="U48" s="20">
        <v>0</v>
      </c>
      <c r="V48" s="20">
        <v>2</v>
      </c>
      <c r="W48" s="20">
        <v>0</v>
      </c>
      <c r="X48" s="20">
        <v>0</v>
      </c>
      <c r="Y48" s="20">
        <v>1</v>
      </c>
      <c r="Z48" s="20">
        <v>0</v>
      </c>
      <c r="AA48" s="20">
        <v>0</v>
      </c>
      <c r="AB48" s="51" t="s">
        <v>61</v>
      </c>
      <c r="AC48" s="41" t="s">
        <v>31</v>
      </c>
      <c r="AD48" s="44"/>
      <c r="AE48" s="44"/>
      <c r="AF48" s="44"/>
      <c r="AG48" s="71"/>
      <c r="AH48" s="72"/>
      <c r="AI48" s="72"/>
      <c r="AJ48" s="72"/>
      <c r="AK48" s="71"/>
      <c r="AL48" s="71"/>
      <c r="AM48" s="42">
        <f t="shared" si="3"/>
        <v>0</v>
      </c>
      <c r="AN48" s="8"/>
    </row>
    <row r="49" spans="1:40" s="2" customFormat="1" ht="31.5" hidden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>
        <v>0</v>
      </c>
      <c r="S49" s="20">
        <v>5</v>
      </c>
      <c r="T49" s="20">
        <v>1</v>
      </c>
      <c r="U49" s="20">
        <v>0</v>
      </c>
      <c r="V49" s="20">
        <v>2</v>
      </c>
      <c r="W49" s="20">
        <v>0</v>
      </c>
      <c r="X49" s="20">
        <v>0</v>
      </c>
      <c r="Y49" s="20">
        <v>1</v>
      </c>
      <c r="Z49" s="20">
        <v>0</v>
      </c>
      <c r="AA49" s="20">
        <v>0</v>
      </c>
      <c r="AB49" s="51" t="s">
        <v>62</v>
      </c>
      <c r="AC49" s="41" t="s">
        <v>31</v>
      </c>
      <c r="AD49" s="44"/>
      <c r="AE49" s="44"/>
      <c r="AF49" s="44"/>
      <c r="AG49" s="71"/>
      <c r="AH49" s="72"/>
      <c r="AI49" s="72"/>
      <c r="AJ49" s="72"/>
      <c r="AK49" s="71"/>
      <c r="AL49" s="71"/>
      <c r="AM49" s="42">
        <f t="shared" si="3"/>
        <v>0</v>
      </c>
      <c r="AN49" s="8"/>
    </row>
    <row r="50" spans="1:40" s="2" customFormat="1" ht="31.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>
        <v>0</v>
      </c>
      <c r="S50" s="20">
        <v>5</v>
      </c>
      <c r="T50" s="20">
        <v>1</v>
      </c>
      <c r="U50" s="20">
        <v>1</v>
      </c>
      <c r="V50" s="20">
        <v>2</v>
      </c>
      <c r="W50" s="20">
        <v>2</v>
      </c>
      <c r="X50" s="20">
        <v>0</v>
      </c>
      <c r="Y50" s="20">
        <v>1</v>
      </c>
      <c r="Z50" s="20">
        <v>0</v>
      </c>
      <c r="AA50" s="20">
        <v>0</v>
      </c>
      <c r="AB50" s="51" t="s">
        <v>47</v>
      </c>
      <c r="AC50" s="41" t="s">
        <v>31</v>
      </c>
      <c r="AD50" s="44"/>
      <c r="AE50" s="44"/>
      <c r="AF50" s="44"/>
      <c r="AG50" s="71">
        <v>671.8</v>
      </c>
      <c r="AH50" s="72">
        <v>0</v>
      </c>
      <c r="AI50" s="72">
        <v>0</v>
      </c>
      <c r="AJ50" s="72">
        <v>0</v>
      </c>
      <c r="AK50" s="71">
        <v>0</v>
      </c>
      <c r="AL50" s="71">
        <v>0</v>
      </c>
      <c r="AM50" s="42">
        <f t="shared" si="3"/>
        <v>671.8</v>
      </c>
      <c r="AN50" s="8"/>
    </row>
    <row r="51" spans="1:40" s="2" customFormat="1" ht="31.5" hidden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51" t="s">
        <v>63</v>
      </c>
      <c r="AC51" s="41" t="s">
        <v>31</v>
      </c>
      <c r="AD51" s="44"/>
      <c r="AE51" s="44"/>
      <c r="AF51" s="44"/>
      <c r="AG51" s="71"/>
      <c r="AH51" s="72"/>
      <c r="AI51" s="72"/>
      <c r="AJ51" s="72"/>
      <c r="AK51" s="71"/>
      <c r="AL51" s="71"/>
      <c r="AM51" s="42">
        <f t="shared" si="3"/>
        <v>0</v>
      </c>
      <c r="AN51" s="8"/>
    </row>
    <row r="52" spans="1:40" s="2" customFormat="1" ht="39.7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>
        <v>0</v>
      </c>
      <c r="S52" s="20">
        <v>5</v>
      </c>
      <c r="T52" s="20">
        <v>1</v>
      </c>
      <c r="U52" s="20">
        <v>1</v>
      </c>
      <c r="V52" s="20">
        <v>2</v>
      </c>
      <c r="W52" s="20">
        <v>2</v>
      </c>
      <c r="X52" s="20">
        <v>0</v>
      </c>
      <c r="Y52" s="20">
        <v>1</v>
      </c>
      <c r="Z52" s="20">
        <v>0</v>
      </c>
      <c r="AA52" s="20">
        <v>1</v>
      </c>
      <c r="AB52" s="54" t="s">
        <v>64</v>
      </c>
      <c r="AC52" s="41" t="s">
        <v>49</v>
      </c>
      <c r="AD52" s="44"/>
      <c r="AE52" s="44"/>
      <c r="AF52" s="44"/>
      <c r="AG52" s="79">
        <v>2</v>
      </c>
      <c r="AH52" s="78">
        <v>0</v>
      </c>
      <c r="AI52" s="78">
        <v>0</v>
      </c>
      <c r="AJ52" s="78">
        <v>0</v>
      </c>
      <c r="AK52" s="79">
        <v>0</v>
      </c>
      <c r="AL52" s="79">
        <v>0</v>
      </c>
      <c r="AM52" s="80">
        <f t="shared" si="3"/>
        <v>2</v>
      </c>
      <c r="AN52" s="8"/>
    </row>
    <row r="53" spans="1:40" s="2" customFormat="1" ht="47.25" customHeight="1">
      <c r="A53" s="20">
        <v>8</v>
      </c>
      <c r="B53" s="20">
        <v>0</v>
      </c>
      <c r="C53" s="20">
        <v>2</v>
      </c>
      <c r="D53" s="20">
        <v>0</v>
      </c>
      <c r="E53" s="20">
        <v>5</v>
      </c>
      <c r="F53" s="20">
        <v>0</v>
      </c>
      <c r="G53" s="20">
        <v>2</v>
      </c>
      <c r="H53" s="20">
        <v>0</v>
      </c>
      <c r="I53" s="20">
        <v>5</v>
      </c>
      <c r="J53" s="20">
        <v>1</v>
      </c>
      <c r="K53" s="20">
        <v>0</v>
      </c>
      <c r="L53" s="20">
        <v>2</v>
      </c>
      <c r="M53" s="20">
        <v>2</v>
      </c>
      <c r="N53" s="20">
        <v>0</v>
      </c>
      <c r="O53" s="20">
        <v>0</v>
      </c>
      <c r="P53" s="20">
        <v>4</v>
      </c>
      <c r="Q53" s="20">
        <v>0</v>
      </c>
      <c r="R53" s="20">
        <v>0</v>
      </c>
      <c r="S53" s="20">
        <v>5</v>
      </c>
      <c r="T53" s="20">
        <v>1</v>
      </c>
      <c r="U53" s="20">
        <v>1</v>
      </c>
      <c r="V53" s="20">
        <v>2</v>
      </c>
      <c r="W53" s="20">
        <v>2</v>
      </c>
      <c r="X53" s="20">
        <v>0</v>
      </c>
      <c r="Y53" s="20">
        <v>2</v>
      </c>
      <c r="Z53" s="20">
        <v>0</v>
      </c>
      <c r="AA53" s="20">
        <v>0</v>
      </c>
      <c r="AB53" s="215" t="s">
        <v>65</v>
      </c>
      <c r="AC53" s="211" t="s">
        <v>31</v>
      </c>
      <c r="AD53" s="212">
        <f>AD54+AD55+AD56+AD57</f>
        <v>0</v>
      </c>
      <c r="AE53" s="212">
        <f>AE54+AE55+AE56+AE57</f>
        <v>0</v>
      </c>
      <c r="AF53" s="212">
        <f>AF54+AF55+AF56+AF57</f>
        <v>0</v>
      </c>
      <c r="AG53" s="213">
        <v>2540.1999999999998</v>
      </c>
      <c r="AH53" s="213">
        <v>2000</v>
      </c>
      <c r="AI53" s="72">
        <v>100</v>
      </c>
      <c r="AJ53" s="72">
        <v>100</v>
      </c>
      <c r="AK53" s="81">
        <v>100</v>
      </c>
      <c r="AL53" s="81">
        <v>100</v>
      </c>
      <c r="AM53" s="42">
        <f t="shared" si="3"/>
        <v>4940.2</v>
      </c>
      <c r="AN53" s="8"/>
    </row>
    <row r="54" spans="1:40" s="2" customFormat="1" ht="31.5" hidden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>
        <v>0</v>
      </c>
      <c r="S54" s="20">
        <v>5</v>
      </c>
      <c r="T54" s="20">
        <v>1</v>
      </c>
      <c r="U54" s="20">
        <v>0</v>
      </c>
      <c r="V54" s="20">
        <v>2</v>
      </c>
      <c r="W54" s="20">
        <v>0</v>
      </c>
      <c r="X54" s="20">
        <v>0</v>
      </c>
      <c r="Y54" s="20">
        <v>2</v>
      </c>
      <c r="Z54" s="20">
        <v>0</v>
      </c>
      <c r="AA54" s="20">
        <v>0</v>
      </c>
      <c r="AB54" s="214" t="s">
        <v>61</v>
      </c>
      <c r="AC54" s="211" t="s">
        <v>31</v>
      </c>
      <c r="AD54" s="212"/>
      <c r="AE54" s="212"/>
      <c r="AF54" s="212"/>
      <c r="AG54" s="213"/>
      <c r="AH54" s="213"/>
      <c r="AI54" s="72"/>
      <c r="AJ54" s="72"/>
      <c r="AK54" s="71"/>
      <c r="AL54" s="71"/>
      <c r="AM54" s="42">
        <f t="shared" si="3"/>
        <v>0</v>
      </c>
      <c r="AN54" s="8"/>
    </row>
    <row r="55" spans="1:40" s="2" customFormat="1" ht="31.5" hidden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>
        <v>0</v>
      </c>
      <c r="S55" s="20">
        <v>5</v>
      </c>
      <c r="T55" s="20">
        <v>1</v>
      </c>
      <c r="U55" s="20">
        <v>0</v>
      </c>
      <c r="V55" s="20">
        <v>2</v>
      </c>
      <c r="W55" s="20">
        <v>0</v>
      </c>
      <c r="X55" s="20">
        <v>0</v>
      </c>
      <c r="Y55" s="20">
        <v>2</v>
      </c>
      <c r="Z55" s="20">
        <v>0</v>
      </c>
      <c r="AA55" s="20">
        <v>0</v>
      </c>
      <c r="AB55" s="214" t="s">
        <v>62</v>
      </c>
      <c r="AC55" s="211" t="s">
        <v>31</v>
      </c>
      <c r="AD55" s="212"/>
      <c r="AE55" s="212"/>
      <c r="AF55" s="212"/>
      <c r="AG55" s="213"/>
      <c r="AH55" s="213"/>
      <c r="AI55" s="72"/>
      <c r="AJ55" s="72"/>
      <c r="AK55" s="71"/>
      <c r="AL55" s="71"/>
      <c r="AM55" s="42">
        <f t="shared" si="3"/>
        <v>0</v>
      </c>
      <c r="AN55" s="8"/>
    </row>
    <row r="56" spans="1:40" s="2" customFormat="1" ht="31.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>
        <v>0</v>
      </c>
      <c r="S56" s="20">
        <v>5</v>
      </c>
      <c r="T56" s="20">
        <v>1</v>
      </c>
      <c r="U56" s="20">
        <v>1</v>
      </c>
      <c r="V56" s="20">
        <v>2</v>
      </c>
      <c r="W56" s="20">
        <v>2</v>
      </c>
      <c r="X56" s="20">
        <v>0</v>
      </c>
      <c r="Y56" s="20">
        <v>2</v>
      </c>
      <c r="Z56" s="20">
        <v>0</v>
      </c>
      <c r="AA56" s="20">
        <v>0</v>
      </c>
      <c r="AB56" s="214" t="s">
        <v>47</v>
      </c>
      <c r="AC56" s="211" t="s">
        <v>31</v>
      </c>
      <c r="AD56" s="212">
        <v>0</v>
      </c>
      <c r="AE56" s="212">
        <v>0</v>
      </c>
      <c r="AF56" s="212">
        <v>0</v>
      </c>
      <c r="AG56" s="213">
        <v>2540.1999999999998</v>
      </c>
      <c r="AH56" s="213">
        <v>2000</v>
      </c>
      <c r="AI56" s="72">
        <v>100</v>
      </c>
      <c r="AJ56" s="72">
        <v>100</v>
      </c>
      <c r="AK56" s="81">
        <f>$AK$53</f>
        <v>100</v>
      </c>
      <c r="AL56" s="81">
        <v>100</v>
      </c>
      <c r="AM56" s="42">
        <f t="shared" si="3"/>
        <v>4940.2</v>
      </c>
      <c r="AN56" s="8"/>
    </row>
    <row r="57" spans="1:40" s="2" customFormat="1" ht="31.5" hidden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60" t="s">
        <v>63</v>
      </c>
      <c r="AC57" s="41" t="s">
        <v>31</v>
      </c>
      <c r="AD57" s="44"/>
      <c r="AE57" s="44"/>
      <c r="AF57" s="44"/>
      <c r="AG57" s="81"/>
      <c r="AH57" s="72"/>
      <c r="AI57" s="72"/>
      <c r="AJ57" s="72"/>
      <c r="AK57" s="71"/>
      <c r="AL57" s="71"/>
      <c r="AM57" s="42">
        <f t="shared" si="3"/>
        <v>0</v>
      </c>
      <c r="AN57" s="8"/>
    </row>
    <row r="58" spans="1:40" s="2" customFormat="1" ht="41.2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>
        <v>0</v>
      </c>
      <c r="S58" s="20">
        <v>5</v>
      </c>
      <c r="T58" s="20">
        <v>1</v>
      </c>
      <c r="U58" s="20">
        <v>1</v>
      </c>
      <c r="V58" s="20">
        <v>2</v>
      </c>
      <c r="W58" s="20">
        <v>2</v>
      </c>
      <c r="X58" s="20">
        <v>0</v>
      </c>
      <c r="Y58" s="20">
        <v>2</v>
      </c>
      <c r="Z58" s="20">
        <v>0</v>
      </c>
      <c r="AA58" s="20">
        <v>1</v>
      </c>
      <c r="AB58" s="52" t="s">
        <v>66</v>
      </c>
      <c r="AC58" s="41" t="s">
        <v>49</v>
      </c>
      <c r="AD58" s="44"/>
      <c r="AE58" s="44"/>
      <c r="AF58" s="44"/>
      <c r="AG58" s="77">
        <v>4</v>
      </c>
      <c r="AH58" s="78">
        <v>1</v>
      </c>
      <c r="AI58" s="78">
        <v>1</v>
      </c>
      <c r="AJ58" s="78">
        <v>1</v>
      </c>
      <c r="AK58" s="79">
        <v>1</v>
      </c>
      <c r="AL58" s="79">
        <v>1</v>
      </c>
      <c r="AM58" s="80">
        <f t="shared" si="3"/>
        <v>9</v>
      </c>
      <c r="AN58" s="8"/>
    </row>
    <row r="59" spans="1:40" s="2" customFormat="1" ht="82.5" customHeight="1">
      <c r="A59" s="20">
        <v>8</v>
      </c>
      <c r="B59" s="20">
        <v>0</v>
      </c>
      <c r="C59" s="20">
        <v>2</v>
      </c>
      <c r="D59" s="20">
        <v>0</v>
      </c>
      <c r="E59" s="20">
        <v>5</v>
      </c>
      <c r="F59" s="20">
        <v>0</v>
      </c>
      <c r="G59" s="20">
        <v>2</v>
      </c>
      <c r="H59" s="20">
        <v>0</v>
      </c>
      <c r="I59" s="20">
        <v>5</v>
      </c>
      <c r="J59" s="20">
        <v>1</v>
      </c>
      <c r="K59" s="20">
        <v>0</v>
      </c>
      <c r="L59" s="20">
        <v>2</v>
      </c>
      <c r="M59" s="20">
        <v>2</v>
      </c>
      <c r="N59" s="20">
        <v>0</v>
      </c>
      <c r="O59" s="20">
        <v>0</v>
      </c>
      <c r="P59" s="20">
        <v>5</v>
      </c>
      <c r="Q59" s="20">
        <v>0</v>
      </c>
      <c r="R59" s="20">
        <v>0</v>
      </c>
      <c r="S59" s="20">
        <v>5</v>
      </c>
      <c r="T59" s="20">
        <v>1</v>
      </c>
      <c r="U59" s="20">
        <v>1</v>
      </c>
      <c r="V59" s="20">
        <v>2</v>
      </c>
      <c r="W59" s="20">
        <v>2</v>
      </c>
      <c r="X59" s="20">
        <v>0</v>
      </c>
      <c r="Y59" s="20">
        <v>3</v>
      </c>
      <c r="Z59" s="20">
        <v>0</v>
      </c>
      <c r="AA59" s="20">
        <v>0</v>
      </c>
      <c r="AB59" s="59" t="s">
        <v>67</v>
      </c>
      <c r="AC59" s="41" t="s">
        <v>31</v>
      </c>
      <c r="AD59" s="44" t="e">
        <f>#REF!+#REF!+AD60+#REF!</f>
        <v>#REF!</v>
      </c>
      <c r="AE59" s="44" t="e">
        <f>#REF!+#REF!+AE60+#REF!</f>
        <v>#REF!</v>
      </c>
      <c r="AF59" s="44" t="e">
        <f>#REF!+#REF!+AF60+#REF!</f>
        <v>#REF!</v>
      </c>
      <c r="AG59" s="81">
        <v>850</v>
      </c>
      <c r="AH59" s="72">
        <v>800</v>
      </c>
      <c r="AI59" s="72">
        <v>800</v>
      </c>
      <c r="AJ59" s="72">
        <v>800</v>
      </c>
      <c r="AK59" s="81">
        <v>500</v>
      </c>
      <c r="AL59" s="81">
        <v>500</v>
      </c>
      <c r="AM59" s="42">
        <f t="shared" si="3"/>
        <v>4250</v>
      </c>
      <c r="AN59" s="8"/>
    </row>
    <row r="60" spans="1:40" s="2" customFormat="1" ht="31.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>
        <v>0</v>
      </c>
      <c r="S60" s="20">
        <v>5</v>
      </c>
      <c r="T60" s="20">
        <v>1</v>
      </c>
      <c r="U60" s="20">
        <v>1</v>
      </c>
      <c r="V60" s="20">
        <v>2</v>
      </c>
      <c r="W60" s="20">
        <v>2</v>
      </c>
      <c r="X60" s="20">
        <v>0</v>
      </c>
      <c r="Y60" s="20">
        <v>3</v>
      </c>
      <c r="Z60" s="20">
        <v>0</v>
      </c>
      <c r="AA60" s="20">
        <v>0</v>
      </c>
      <c r="AB60" s="51" t="s">
        <v>47</v>
      </c>
      <c r="AC60" s="41" t="s">
        <v>31</v>
      </c>
      <c r="AD60" s="44">
        <v>0</v>
      </c>
      <c r="AE60" s="44">
        <v>0</v>
      </c>
      <c r="AF60" s="44">
        <v>0</v>
      </c>
      <c r="AG60" s="81">
        <v>850</v>
      </c>
      <c r="AH60" s="72">
        <v>800</v>
      </c>
      <c r="AI60" s="72">
        <v>800</v>
      </c>
      <c r="AJ60" s="72">
        <v>800</v>
      </c>
      <c r="AK60" s="81">
        <v>500</v>
      </c>
      <c r="AL60" s="81">
        <v>500</v>
      </c>
      <c r="AM60" s="42">
        <f t="shared" si="3"/>
        <v>4250</v>
      </c>
      <c r="AN60" s="8"/>
    </row>
    <row r="61" spans="1:40" s="2" customFormat="1" ht="53.2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>
        <v>0</v>
      </c>
      <c r="S61" s="20">
        <v>5</v>
      </c>
      <c r="T61" s="20">
        <v>1</v>
      </c>
      <c r="U61" s="20">
        <v>1</v>
      </c>
      <c r="V61" s="20">
        <v>2</v>
      </c>
      <c r="W61" s="20">
        <v>2</v>
      </c>
      <c r="X61" s="20">
        <v>0</v>
      </c>
      <c r="Y61" s="20">
        <v>3</v>
      </c>
      <c r="Z61" s="20">
        <v>0</v>
      </c>
      <c r="AA61" s="20">
        <v>1</v>
      </c>
      <c r="AB61" s="54" t="s">
        <v>68</v>
      </c>
      <c r="AC61" s="41" t="s">
        <v>49</v>
      </c>
      <c r="AD61" s="44"/>
      <c r="AE61" s="44"/>
      <c r="AF61" s="44"/>
      <c r="AG61" s="79">
        <v>12</v>
      </c>
      <c r="AH61" s="78">
        <v>10</v>
      </c>
      <c r="AI61" s="78">
        <v>6</v>
      </c>
      <c r="AJ61" s="78">
        <v>3</v>
      </c>
      <c r="AK61" s="79">
        <v>3</v>
      </c>
      <c r="AL61" s="79">
        <v>3</v>
      </c>
      <c r="AM61" s="80">
        <f t="shared" si="3"/>
        <v>37</v>
      </c>
      <c r="AN61" s="8"/>
    </row>
    <row r="62" spans="1:40" s="2" customFormat="1" ht="48" customHeight="1">
      <c r="A62" s="22">
        <v>8</v>
      </c>
      <c r="B62" s="22">
        <v>0</v>
      </c>
      <c r="C62" s="22">
        <v>2</v>
      </c>
      <c r="D62" s="22">
        <v>0</v>
      </c>
      <c r="E62" s="22">
        <v>5</v>
      </c>
      <c r="F62" s="22">
        <v>0</v>
      </c>
      <c r="G62" s="22">
        <v>5</v>
      </c>
      <c r="H62" s="22">
        <v>0</v>
      </c>
      <c r="I62" s="22">
        <v>5</v>
      </c>
      <c r="J62" s="22">
        <v>1</v>
      </c>
      <c r="K62" s="22">
        <v>0</v>
      </c>
      <c r="L62" s="22">
        <v>2</v>
      </c>
      <c r="M62" s="22">
        <v>2</v>
      </c>
      <c r="N62" s="22">
        <v>0</v>
      </c>
      <c r="O62" s="22">
        <v>0</v>
      </c>
      <c r="P62" s="22">
        <v>6</v>
      </c>
      <c r="Q62" s="22">
        <v>0</v>
      </c>
      <c r="R62" s="20">
        <v>0</v>
      </c>
      <c r="S62" s="20">
        <v>5</v>
      </c>
      <c r="T62" s="20">
        <v>1</v>
      </c>
      <c r="U62" s="20">
        <v>1</v>
      </c>
      <c r="V62" s="20">
        <v>2</v>
      </c>
      <c r="W62" s="20">
        <v>2</v>
      </c>
      <c r="X62" s="20">
        <v>0</v>
      </c>
      <c r="Y62" s="20">
        <v>4</v>
      </c>
      <c r="Z62" s="20">
        <v>0</v>
      </c>
      <c r="AA62" s="20">
        <v>0</v>
      </c>
      <c r="AB62" s="61" t="s">
        <v>69</v>
      </c>
      <c r="AC62" s="41" t="s">
        <v>70</v>
      </c>
      <c r="AD62" s="44"/>
      <c r="AE62" s="44"/>
      <c r="AF62" s="44"/>
      <c r="AG62" s="81">
        <v>26780</v>
      </c>
      <c r="AH62" s="72">
        <v>31134.7</v>
      </c>
      <c r="AI62" s="72">
        <v>31134.7</v>
      </c>
      <c r="AJ62" s="72">
        <v>31134.7</v>
      </c>
      <c r="AK62" s="81">
        <v>26500</v>
      </c>
      <c r="AL62" s="81">
        <v>26500</v>
      </c>
      <c r="AM62" s="42">
        <f t="shared" si="3"/>
        <v>173184.1</v>
      </c>
      <c r="AN62" s="8"/>
    </row>
    <row r="63" spans="1:40" s="2" customFormat="1" ht="32.25" customHeight="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0">
        <v>0</v>
      </c>
      <c r="S63" s="20">
        <v>5</v>
      </c>
      <c r="T63" s="20">
        <v>1</v>
      </c>
      <c r="U63" s="20">
        <v>1</v>
      </c>
      <c r="V63" s="20">
        <v>2</v>
      </c>
      <c r="W63" s="20">
        <v>2</v>
      </c>
      <c r="X63" s="20">
        <v>0</v>
      </c>
      <c r="Y63" s="22">
        <v>4</v>
      </c>
      <c r="Z63" s="22">
        <v>0</v>
      </c>
      <c r="AA63" s="22">
        <v>0</v>
      </c>
      <c r="AB63" s="51" t="s">
        <v>47</v>
      </c>
      <c r="AC63" s="41" t="s">
        <v>31</v>
      </c>
      <c r="AD63" s="44">
        <v>0</v>
      </c>
      <c r="AE63" s="44">
        <v>0</v>
      </c>
      <c r="AF63" s="44">
        <v>0</v>
      </c>
      <c r="AG63" s="81">
        <v>26780</v>
      </c>
      <c r="AH63" s="72">
        <v>31134.7</v>
      </c>
      <c r="AI63" s="72">
        <v>31134.7</v>
      </c>
      <c r="AJ63" s="72">
        <v>31134.7</v>
      </c>
      <c r="AK63" s="81">
        <f>$AK$62</f>
        <v>26500</v>
      </c>
      <c r="AL63" s="81">
        <v>26500</v>
      </c>
      <c r="AM63" s="42">
        <f t="shared" si="3"/>
        <v>173184.1</v>
      </c>
      <c r="AN63" s="8"/>
    </row>
    <row r="64" spans="1:40" s="2" customFormat="1" ht="63.75" customHeight="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0">
        <v>0</v>
      </c>
      <c r="S64" s="20">
        <v>5</v>
      </c>
      <c r="T64" s="20">
        <v>1</v>
      </c>
      <c r="U64" s="20">
        <v>1</v>
      </c>
      <c r="V64" s="20">
        <v>2</v>
      </c>
      <c r="W64" s="20">
        <v>2</v>
      </c>
      <c r="X64" s="20">
        <v>0</v>
      </c>
      <c r="Y64" s="22">
        <v>4</v>
      </c>
      <c r="Z64" s="22">
        <v>0</v>
      </c>
      <c r="AA64" s="22">
        <v>1</v>
      </c>
      <c r="AB64" s="54" t="s">
        <v>71</v>
      </c>
      <c r="AC64" s="41" t="s">
        <v>49</v>
      </c>
      <c r="AD64" s="44"/>
      <c r="AE64" s="44"/>
      <c r="AF64" s="44"/>
      <c r="AG64" s="77">
        <v>1</v>
      </c>
      <c r="AH64" s="78">
        <v>1</v>
      </c>
      <c r="AI64" s="78">
        <v>1</v>
      </c>
      <c r="AJ64" s="78">
        <v>1</v>
      </c>
      <c r="AK64" s="79">
        <v>1</v>
      </c>
      <c r="AL64" s="79">
        <v>1</v>
      </c>
      <c r="AM64" s="80">
        <f t="shared" si="3"/>
        <v>6</v>
      </c>
      <c r="AN64" s="8"/>
    </row>
    <row r="65" spans="1:40" s="2" customFormat="1" ht="50.25" customHeight="1">
      <c r="A65" s="22">
        <v>8</v>
      </c>
      <c r="B65" s="22">
        <v>0</v>
      </c>
      <c r="C65" s="22">
        <v>2</v>
      </c>
      <c r="D65" s="22">
        <v>0</v>
      </c>
      <c r="E65" s="22">
        <v>5</v>
      </c>
      <c r="F65" s="22">
        <v>0</v>
      </c>
      <c r="G65" s="22">
        <v>2</v>
      </c>
      <c r="H65" s="22">
        <v>0</v>
      </c>
      <c r="I65" s="22">
        <v>5</v>
      </c>
      <c r="J65" s="22">
        <v>1</v>
      </c>
      <c r="K65" s="22">
        <v>0</v>
      </c>
      <c r="L65" s="22">
        <v>2</v>
      </c>
      <c r="M65" s="22">
        <v>2</v>
      </c>
      <c r="N65" s="22">
        <v>0</v>
      </c>
      <c r="O65" s="22">
        <v>1</v>
      </c>
      <c r="P65" s="22">
        <v>3</v>
      </c>
      <c r="Q65" s="22">
        <v>0</v>
      </c>
      <c r="R65" s="22">
        <v>0</v>
      </c>
      <c r="S65" s="22">
        <v>5</v>
      </c>
      <c r="T65" s="22">
        <v>1</v>
      </c>
      <c r="U65" s="22">
        <v>1</v>
      </c>
      <c r="V65" s="22">
        <v>2</v>
      </c>
      <c r="W65" s="22">
        <v>2</v>
      </c>
      <c r="X65" s="22">
        <v>0</v>
      </c>
      <c r="Y65" s="22">
        <v>5</v>
      </c>
      <c r="Z65" s="22">
        <v>0</v>
      </c>
      <c r="AA65" s="22">
        <v>0</v>
      </c>
      <c r="AB65" s="216" t="s">
        <v>72</v>
      </c>
      <c r="AC65" s="211" t="s">
        <v>31</v>
      </c>
      <c r="AD65" s="212"/>
      <c r="AE65" s="212"/>
      <c r="AF65" s="212"/>
      <c r="AG65" s="213">
        <v>8086</v>
      </c>
      <c r="AH65" s="213">
        <v>7086</v>
      </c>
      <c r="AI65" s="72">
        <v>100</v>
      </c>
      <c r="AJ65" s="72">
        <v>100</v>
      </c>
      <c r="AK65" s="81">
        <v>100</v>
      </c>
      <c r="AL65" s="71">
        <v>100</v>
      </c>
      <c r="AM65" s="42">
        <f t="shared" si="3"/>
        <v>15572</v>
      </c>
      <c r="AN65" s="8"/>
    </row>
    <row r="66" spans="1:40" s="2" customFormat="1" ht="30" customHeight="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>
        <v>0</v>
      </c>
      <c r="S66" s="22">
        <v>5</v>
      </c>
      <c r="T66" s="22">
        <v>1</v>
      </c>
      <c r="U66" s="22">
        <v>1</v>
      </c>
      <c r="V66" s="22">
        <v>2</v>
      </c>
      <c r="W66" s="22">
        <v>2</v>
      </c>
      <c r="X66" s="22">
        <v>0</v>
      </c>
      <c r="Y66" s="22">
        <v>5</v>
      </c>
      <c r="Z66" s="22">
        <v>0</v>
      </c>
      <c r="AA66" s="22">
        <v>0</v>
      </c>
      <c r="AB66" s="214" t="s">
        <v>47</v>
      </c>
      <c r="AC66" s="211" t="s">
        <v>31</v>
      </c>
      <c r="AD66" s="212"/>
      <c r="AE66" s="212"/>
      <c r="AF66" s="212"/>
      <c r="AG66" s="213">
        <v>8086</v>
      </c>
      <c r="AH66" s="213">
        <v>7086</v>
      </c>
      <c r="AI66" s="72">
        <v>100</v>
      </c>
      <c r="AJ66" s="72">
        <f>$AJ$65</f>
        <v>100</v>
      </c>
      <c r="AK66" s="71">
        <f>$AK$65</f>
        <v>100</v>
      </c>
      <c r="AL66" s="71">
        <v>100</v>
      </c>
      <c r="AM66" s="42">
        <f t="shared" si="3"/>
        <v>15572</v>
      </c>
      <c r="AN66" s="8"/>
    </row>
    <row r="67" spans="1:40" s="2" customFormat="1" ht="50.25" customHeight="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>
        <v>0</v>
      </c>
      <c r="S67" s="22">
        <v>5</v>
      </c>
      <c r="T67" s="22">
        <v>1</v>
      </c>
      <c r="U67" s="22">
        <v>1</v>
      </c>
      <c r="V67" s="22">
        <v>2</v>
      </c>
      <c r="W67" s="22">
        <v>2</v>
      </c>
      <c r="X67" s="22">
        <v>0</v>
      </c>
      <c r="Y67" s="22">
        <v>5</v>
      </c>
      <c r="Z67" s="22">
        <v>0</v>
      </c>
      <c r="AA67" s="22">
        <v>1</v>
      </c>
      <c r="AB67" s="54" t="s">
        <v>73</v>
      </c>
      <c r="AC67" s="41" t="s">
        <v>49</v>
      </c>
      <c r="AD67" s="44"/>
      <c r="AE67" s="44"/>
      <c r="AF67" s="44"/>
      <c r="AG67" s="79">
        <v>4</v>
      </c>
      <c r="AH67" s="107">
        <v>1</v>
      </c>
      <c r="AI67" s="78">
        <v>1</v>
      </c>
      <c r="AJ67" s="78">
        <v>1</v>
      </c>
      <c r="AK67" s="79">
        <v>1</v>
      </c>
      <c r="AL67" s="79">
        <v>1</v>
      </c>
      <c r="AM67" s="80">
        <f t="shared" si="3"/>
        <v>9</v>
      </c>
      <c r="AN67" s="8"/>
    </row>
    <row r="68" spans="1:40" s="2" customFormat="1" ht="75" customHeight="1">
      <c r="A68" s="22">
        <v>8</v>
      </c>
      <c r="B68" s="22">
        <v>0</v>
      </c>
      <c r="C68" s="22">
        <v>2</v>
      </c>
      <c r="D68" s="22">
        <v>0</v>
      </c>
      <c r="E68" s="22">
        <v>5</v>
      </c>
      <c r="F68" s="22">
        <v>0</v>
      </c>
      <c r="G68" s="22">
        <v>2</v>
      </c>
      <c r="H68" s="22">
        <v>0</v>
      </c>
      <c r="I68" s="22">
        <v>5</v>
      </c>
      <c r="J68" s="22">
        <v>1</v>
      </c>
      <c r="K68" s="22">
        <v>0</v>
      </c>
      <c r="L68" s="22">
        <v>2</v>
      </c>
      <c r="M68" s="22">
        <v>2</v>
      </c>
      <c r="N68" s="22">
        <v>0</v>
      </c>
      <c r="O68" s="22">
        <v>1</v>
      </c>
      <c r="P68" s="22">
        <v>4</v>
      </c>
      <c r="Q68" s="22">
        <v>0</v>
      </c>
      <c r="R68" s="22">
        <v>0</v>
      </c>
      <c r="S68" s="22">
        <v>5</v>
      </c>
      <c r="T68" s="22">
        <v>1</v>
      </c>
      <c r="U68" s="22">
        <v>1</v>
      </c>
      <c r="V68" s="22">
        <v>2</v>
      </c>
      <c r="W68" s="22">
        <v>2</v>
      </c>
      <c r="X68" s="22">
        <v>0</v>
      </c>
      <c r="Y68" s="22">
        <v>6</v>
      </c>
      <c r="Z68" s="22">
        <v>0</v>
      </c>
      <c r="AA68" s="22">
        <v>0</v>
      </c>
      <c r="AB68" s="216" t="s">
        <v>74</v>
      </c>
      <c r="AC68" s="211" t="s">
        <v>31</v>
      </c>
      <c r="AD68" s="212"/>
      <c r="AE68" s="212"/>
      <c r="AF68" s="212"/>
      <c r="AG68" s="213">
        <v>0</v>
      </c>
      <c r="AH68" s="213">
        <v>213.97</v>
      </c>
      <c r="AI68" s="72">
        <v>100</v>
      </c>
      <c r="AJ68" s="72">
        <v>100</v>
      </c>
      <c r="AK68" s="81">
        <v>100</v>
      </c>
      <c r="AL68" s="81">
        <v>100</v>
      </c>
      <c r="AM68" s="81">
        <f t="shared" si="3"/>
        <v>613.97</v>
      </c>
      <c r="AN68" s="8"/>
    </row>
    <row r="69" spans="1:40" s="2" customFormat="1" ht="39" customHeight="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>
        <v>0</v>
      </c>
      <c r="S69" s="22">
        <v>5</v>
      </c>
      <c r="T69" s="22">
        <v>1</v>
      </c>
      <c r="U69" s="22">
        <v>1</v>
      </c>
      <c r="V69" s="22">
        <v>2</v>
      </c>
      <c r="W69" s="22">
        <v>2</v>
      </c>
      <c r="X69" s="22">
        <v>0</v>
      </c>
      <c r="Y69" s="22">
        <v>6</v>
      </c>
      <c r="Z69" s="22">
        <v>0</v>
      </c>
      <c r="AA69" s="22">
        <v>0</v>
      </c>
      <c r="AB69" s="214" t="s">
        <v>47</v>
      </c>
      <c r="AC69" s="211" t="s">
        <v>31</v>
      </c>
      <c r="AD69" s="212"/>
      <c r="AE69" s="212"/>
      <c r="AF69" s="212"/>
      <c r="AG69" s="213">
        <v>0</v>
      </c>
      <c r="AH69" s="213">
        <v>214</v>
      </c>
      <c r="AI69" s="72">
        <v>100</v>
      </c>
      <c r="AJ69" s="72">
        <v>100</v>
      </c>
      <c r="AK69" s="71">
        <v>100</v>
      </c>
      <c r="AL69" s="71">
        <v>100</v>
      </c>
      <c r="AM69" s="81">
        <f t="shared" si="3"/>
        <v>614</v>
      </c>
      <c r="AN69" s="8"/>
    </row>
    <row r="70" spans="1:40" s="2" customFormat="1" ht="36" customHeight="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>
        <v>0</v>
      </c>
      <c r="S70" s="22">
        <v>5</v>
      </c>
      <c r="T70" s="22">
        <v>1</v>
      </c>
      <c r="U70" s="22">
        <v>1</v>
      </c>
      <c r="V70" s="22">
        <v>2</v>
      </c>
      <c r="W70" s="22">
        <v>2</v>
      </c>
      <c r="X70" s="22">
        <v>0</v>
      </c>
      <c r="Y70" s="22">
        <v>6</v>
      </c>
      <c r="Z70" s="22">
        <v>0</v>
      </c>
      <c r="AA70" s="22">
        <v>1</v>
      </c>
      <c r="AB70" s="52" t="s">
        <v>75</v>
      </c>
      <c r="AC70" s="93" t="s">
        <v>49</v>
      </c>
      <c r="AD70" s="44"/>
      <c r="AE70" s="44"/>
      <c r="AF70" s="44"/>
      <c r="AG70" s="79">
        <v>0</v>
      </c>
      <c r="AH70" s="78">
        <v>1</v>
      </c>
      <c r="AI70" s="78">
        <v>1</v>
      </c>
      <c r="AJ70" s="78">
        <v>1</v>
      </c>
      <c r="AK70" s="79">
        <v>1</v>
      </c>
      <c r="AL70" s="79">
        <v>1</v>
      </c>
      <c r="AM70" s="80">
        <v>5</v>
      </c>
      <c r="AN70" s="8"/>
    </row>
    <row r="71" spans="1:40" s="2" customFormat="1" ht="54" customHeight="1">
      <c r="A71" s="22">
        <v>8</v>
      </c>
      <c r="B71" s="22">
        <v>0</v>
      </c>
      <c r="C71" s="22">
        <v>2</v>
      </c>
      <c r="D71" s="22">
        <v>0</v>
      </c>
      <c r="E71" s="22">
        <v>5</v>
      </c>
      <c r="F71" s="22">
        <v>0</v>
      </c>
      <c r="G71" s="22">
        <v>5</v>
      </c>
      <c r="H71" s="22">
        <v>0</v>
      </c>
      <c r="I71" s="22">
        <v>5</v>
      </c>
      <c r="J71" s="22">
        <v>1</v>
      </c>
      <c r="K71" s="22">
        <v>0</v>
      </c>
      <c r="L71" s="22">
        <v>2</v>
      </c>
      <c r="M71" s="22">
        <v>2</v>
      </c>
      <c r="N71" s="22">
        <v>0</v>
      </c>
      <c r="O71" s="22">
        <v>2</v>
      </c>
      <c r="P71" s="22">
        <v>2</v>
      </c>
      <c r="Q71" s="22">
        <v>0</v>
      </c>
      <c r="R71" s="22">
        <v>0</v>
      </c>
      <c r="S71" s="22">
        <v>5</v>
      </c>
      <c r="T71" s="22">
        <v>1</v>
      </c>
      <c r="U71" s="22">
        <v>1</v>
      </c>
      <c r="V71" s="22">
        <v>2</v>
      </c>
      <c r="W71" s="22">
        <v>2</v>
      </c>
      <c r="X71" s="22">
        <v>0</v>
      </c>
      <c r="Y71" s="22">
        <v>7</v>
      </c>
      <c r="Z71" s="22">
        <v>0</v>
      </c>
      <c r="AA71" s="22">
        <v>0</v>
      </c>
      <c r="AB71" s="52" t="s">
        <v>76</v>
      </c>
      <c r="AC71" s="93" t="s">
        <v>31</v>
      </c>
      <c r="AD71" s="44"/>
      <c r="AE71" s="44"/>
      <c r="AF71" s="44"/>
      <c r="AG71" s="81">
        <v>12146.1</v>
      </c>
      <c r="AH71" s="72">
        <v>11498.9</v>
      </c>
      <c r="AI71" s="72">
        <v>11721.7</v>
      </c>
      <c r="AJ71" s="72">
        <v>12217.8</v>
      </c>
      <c r="AK71" s="81">
        <v>9318.2999999999993</v>
      </c>
      <c r="AL71" s="81">
        <v>9318.2999999999993</v>
      </c>
      <c r="AM71" s="42">
        <f>AG71+AH71+AI71+AJ71+AK71+AL71</f>
        <v>66221.100000000006</v>
      </c>
      <c r="AN71" s="8"/>
    </row>
    <row r="72" spans="1:40" s="2" customFormat="1" ht="45" customHeight="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>
        <v>0</v>
      </c>
      <c r="S72" s="22">
        <v>5</v>
      </c>
      <c r="T72" s="22">
        <v>1</v>
      </c>
      <c r="U72" s="22">
        <v>1</v>
      </c>
      <c r="V72" s="22">
        <v>2</v>
      </c>
      <c r="W72" s="22">
        <v>2</v>
      </c>
      <c r="X72" s="22">
        <v>0</v>
      </c>
      <c r="Y72" s="22">
        <v>7</v>
      </c>
      <c r="Z72" s="22">
        <v>0</v>
      </c>
      <c r="AA72" s="22">
        <v>0</v>
      </c>
      <c r="AB72" s="52" t="s">
        <v>47</v>
      </c>
      <c r="AC72" s="93" t="s">
        <v>31</v>
      </c>
      <c r="AD72" s="44"/>
      <c r="AE72" s="44"/>
      <c r="AF72" s="44"/>
      <c r="AG72" s="81">
        <v>12146.1</v>
      </c>
      <c r="AH72" s="72">
        <v>11498.9</v>
      </c>
      <c r="AI72" s="72">
        <v>11721.7</v>
      </c>
      <c r="AJ72" s="72">
        <v>12217.8</v>
      </c>
      <c r="AK72" s="81">
        <v>9318.2999999999993</v>
      </c>
      <c r="AL72" s="81">
        <v>9318.2999999999993</v>
      </c>
      <c r="AM72" s="42">
        <f>AG72+AH72+AI72+AJ72+AK72+AL72</f>
        <v>66221.100000000006</v>
      </c>
      <c r="AN72" s="8"/>
    </row>
    <row r="73" spans="1:40" s="2" customFormat="1" ht="57.75" customHeight="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>
        <v>0</v>
      </c>
      <c r="S73" s="22">
        <v>5</v>
      </c>
      <c r="T73" s="22">
        <v>1</v>
      </c>
      <c r="U73" s="22">
        <v>1</v>
      </c>
      <c r="V73" s="22">
        <v>2</v>
      </c>
      <c r="W73" s="22">
        <v>2</v>
      </c>
      <c r="X73" s="22">
        <v>0</v>
      </c>
      <c r="Y73" s="22">
        <v>7</v>
      </c>
      <c r="Z73" s="22">
        <v>0</v>
      </c>
      <c r="AA73" s="22">
        <v>1</v>
      </c>
      <c r="AB73" s="55" t="s">
        <v>77</v>
      </c>
      <c r="AC73" s="93" t="s">
        <v>34</v>
      </c>
      <c r="AD73" s="44"/>
      <c r="AE73" s="44"/>
      <c r="AF73" s="44"/>
      <c r="AG73" s="77">
        <f t="shared" ref="AG73:AL73" si="4">AG71/AG21*100</f>
        <v>2.6659604907293599</v>
      </c>
      <c r="AH73" s="78">
        <f t="shared" si="4"/>
        <v>3.3828545297828092</v>
      </c>
      <c r="AI73" s="78">
        <f t="shared" si="4"/>
        <v>5.5938793128543693</v>
      </c>
      <c r="AJ73" s="78">
        <f t="shared" si="4"/>
        <v>5.6967620525464726</v>
      </c>
      <c r="AK73" s="77">
        <f t="shared" si="4"/>
        <v>5.0561816042957197</v>
      </c>
      <c r="AL73" s="77">
        <f t="shared" si="4"/>
        <v>5.0561816042957197</v>
      </c>
      <c r="AM73" s="80"/>
      <c r="AN73" s="8"/>
    </row>
    <row r="74" spans="1:40" s="2" customFormat="1" ht="53.25" customHeight="1">
      <c r="A74" s="22">
        <v>8</v>
      </c>
      <c r="B74" s="22">
        <v>0</v>
      </c>
      <c r="C74" s="22">
        <v>2</v>
      </c>
      <c r="D74" s="22">
        <v>0</v>
      </c>
      <c r="E74" s="22">
        <v>5</v>
      </c>
      <c r="F74" s="22">
        <v>0</v>
      </c>
      <c r="G74" s="22">
        <v>2</v>
      </c>
      <c r="H74" s="22">
        <v>0</v>
      </c>
      <c r="I74" s="22">
        <v>5</v>
      </c>
      <c r="J74" s="22">
        <v>1</v>
      </c>
      <c r="K74" s="22">
        <v>0</v>
      </c>
      <c r="L74" s="22">
        <v>2</v>
      </c>
      <c r="M74" s="22">
        <v>2</v>
      </c>
      <c r="N74" s="22">
        <v>0</v>
      </c>
      <c r="O74" s="22">
        <v>0</v>
      </c>
      <c r="P74" s="22">
        <v>8</v>
      </c>
      <c r="Q74" s="22">
        <v>0</v>
      </c>
      <c r="R74" s="21">
        <v>0</v>
      </c>
      <c r="S74" s="21">
        <v>5</v>
      </c>
      <c r="T74" s="21">
        <v>1</v>
      </c>
      <c r="U74" s="21">
        <v>1</v>
      </c>
      <c r="V74" s="21">
        <v>2</v>
      </c>
      <c r="W74" s="21">
        <v>2</v>
      </c>
      <c r="X74" s="21">
        <v>0</v>
      </c>
      <c r="Y74" s="21">
        <v>8</v>
      </c>
      <c r="Z74" s="21">
        <v>0</v>
      </c>
      <c r="AA74" s="21">
        <v>0</v>
      </c>
      <c r="AB74" s="217" t="s">
        <v>78</v>
      </c>
      <c r="AC74" s="211" t="s">
        <v>31</v>
      </c>
      <c r="AD74" s="212"/>
      <c r="AE74" s="212"/>
      <c r="AF74" s="212"/>
      <c r="AG74" s="213">
        <v>37400</v>
      </c>
      <c r="AH74" s="213">
        <v>21174.400000000001</v>
      </c>
      <c r="AI74" s="72">
        <v>0</v>
      </c>
      <c r="AJ74" s="72">
        <v>0</v>
      </c>
      <c r="AK74" s="81">
        <v>0</v>
      </c>
      <c r="AL74" s="81">
        <v>0</v>
      </c>
      <c r="AM74" s="42">
        <f>AG74+AH74+AI74+AJ74+AK74+AL74</f>
        <v>58574.400000000001</v>
      </c>
      <c r="AN74" s="8"/>
    </row>
    <row r="75" spans="1:40" s="2" customFormat="1" ht="45" customHeight="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1">
        <v>0</v>
      </c>
      <c r="S75" s="21">
        <v>5</v>
      </c>
      <c r="T75" s="21">
        <v>1</v>
      </c>
      <c r="U75" s="21">
        <v>1</v>
      </c>
      <c r="V75" s="21">
        <v>2</v>
      </c>
      <c r="W75" s="21">
        <v>2</v>
      </c>
      <c r="X75" s="21">
        <v>0</v>
      </c>
      <c r="Y75" s="21">
        <v>8</v>
      </c>
      <c r="Z75" s="21">
        <v>0</v>
      </c>
      <c r="AA75" s="21">
        <v>1</v>
      </c>
      <c r="AB75" s="94" t="s">
        <v>79</v>
      </c>
      <c r="AC75" s="93" t="s">
        <v>49</v>
      </c>
      <c r="AD75" s="44"/>
      <c r="AE75" s="44"/>
      <c r="AF75" s="44"/>
      <c r="AG75" s="77">
        <v>4</v>
      </c>
      <c r="AH75" s="78">
        <v>1</v>
      </c>
      <c r="AI75" s="78">
        <v>0</v>
      </c>
      <c r="AJ75" s="78">
        <v>0</v>
      </c>
      <c r="AK75" s="77">
        <v>0</v>
      </c>
      <c r="AL75" s="77">
        <v>0</v>
      </c>
      <c r="AM75" s="80">
        <v>5</v>
      </c>
      <c r="AN75" s="8"/>
    </row>
    <row r="76" spans="1:40" s="2" customFormat="1" ht="70.5" customHeight="1">
      <c r="A76" s="20">
        <v>8</v>
      </c>
      <c r="B76" s="20">
        <v>0</v>
      </c>
      <c r="C76" s="20">
        <v>2</v>
      </c>
      <c r="D76" s="20">
        <v>0</v>
      </c>
      <c r="E76" s="20">
        <v>5</v>
      </c>
      <c r="F76" s="20">
        <v>0</v>
      </c>
      <c r="G76" s="20">
        <v>2</v>
      </c>
      <c r="H76" s="20">
        <v>0</v>
      </c>
      <c r="I76" s="20">
        <v>5</v>
      </c>
      <c r="J76" s="20">
        <v>1</v>
      </c>
      <c r="K76" s="20">
        <v>0</v>
      </c>
      <c r="L76" s="20">
        <v>2</v>
      </c>
      <c r="M76" s="20">
        <v>2</v>
      </c>
      <c r="N76" s="20">
        <v>0</v>
      </c>
      <c r="O76" s="20">
        <v>0</v>
      </c>
      <c r="P76" s="20">
        <v>7</v>
      </c>
      <c r="Q76" s="20">
        <v>0</v>
      </c>
      <c r="R76" s="20">
        <v>0</v>
      </c>
      <c r="S76" s="20">
        <v>5</v>
      </c>
      <c r="T76" s="20">
        <v>1</v>
      </c>
      <c r="U76" s="20">
        <v>1</v>
      </c>
      <c r="V76" s="20">
        <v>2</v>
      </c>
      <c r="W76" s="20">
        <v>2</v>
      </c>
      <c r="X76" s="20">
        <v>0</v>
      </c>
      <c r="Y76" s="20">
        <v>9</v>
      </c>
      <c r="Z76" s="20">
        <v>0</v>
      </c>
      <c r="AA76" s="20">
        <v>0</v>
      </c>
      <c r="AB76" s="217" t="s">
        <v>80</v>
      </c>
      <c r="AC76" s="211" t="s">
        <v>31</v>
      </c>
      <c r="AD76" s="212"/>
      <c r="AE76" s="212"/>
      <c r="AF76" s="212"/>
      <c r="AG76" s="213">
        <v>18285</v>
      </c>
      <c r="AH76" s="213">
        <v>15733.6</v>
      </c>
      <c r="AI76" s="72">
        <v>0</v>
      </c>
      <c r="AJ76" s="72">
        <v>0</v>
      </c>
      <c r="AK76" s="71">
        <v>0</v>
      </c>
      <c r="AL76" s="71">
        <v>0</v>
      </c>
      <c r="AM76" s="42">
        <f>AG76+AH76+AI76+AJ76+AK76+AL76</f>
        <v>34018.6</v>
      </c>
      <c r="AN76" s="8"/>
    </row>
    <row r="77" spans="1:40" s="2" customFormat="1" ht="42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>
        <v>0</v>
      </c>
      <c r="S77" s="20">
        <v>5</v>
      </c>
      <c r="T77" s="20">
        <v>1</v>
      </c>
      <c r="U77" s="20">
        <v>1</v>
      </c>
      <c r="V77" s="20">
        <v>2</v>
      </c>
      <c r="W77" s="20">
        <v>2</v>
      </c>
      <c r="X77" s="20">
        <v>0</v>
      </c>
      <c r="Y77" s="20">
        <v>9</v>
      </c>
      <c r="Z77" s="20">
        <v>0</v>
      </c>
      <c r="AA77" s="20">
        <v>1</v>
      </c>
      <c r="AB77" s="218" t="s">
        <v>81</v>
      </c>
      <c r="AC77" s="211" t="s">
        <v>49</v>
      </c>
      <c r="AD77" s="212"/>
      <c r="AE77" s="212"/>
      <c r="AF77" s="212"/>
      <c r="AG77" s="219">
        <v>1</v>
      </c>
      <c r="AH77" s="219">
        <v>1</v>
      </c>
      <c r="AI77" s="78">
        <v>0</v>
      </c>
      <c r="AJ77" s="78">
        <v>0</v>
      </c>
      <c r="AK77" s="79">
        <v>0</v>
      </c>
      <c r="AL77" s="79">
        <v>0</v>
      </c>
      <c r="AM77" s="80">
        <v>2</v>
      </c>
      <c r="AN77" s="8"/>
    </row>
    <row r="78" spans="1:40" s="2" customFormat="1" ht="81" customHeight="1">
      <c r="A78" s="20">
        <v>8</v>
      </c>
      <c r="B78" s="20">
        <v>0</v>
      </c>
      <c r="C78" s="20">
        <v>2</v>
      </c>
      <c r="D78" s="20">
        <v>0</v>
      </c>
      <c r="E78" s="20">
        <v>5</v>
      </c>
      <c r="F78" s="20">
        <v>0</v>
      </c>
      <c r="G78" s="20">
        <v>2</v>
      </c>
      <c r="H78" s="20">
        <v>0</v>
      </c>
      <c r="I78" s="20">
        <v>5</v>
      </c>
      <c r="J78" s="20">
        <v>1</v>
      </c>
      <c r="K78" s="20">
        <v>0</v>
      </c>
      <c r="L78" s="20">
        <v>2</v>
      </c>
      <c r="M78" s="20">
        <v>2</v>
      </c>
      <c r="N78" s="20">
        <v>0</v>
      </c>
      <c r="O78" s="20">
        <v>2</v>
      </c>
      <c r="P78" s="20">
        <v>7</v>
      </c>
      <c r="Q78" s="20">
        <v>0</v>
      </c>
      <c r="R78" s="20">
        <v>0</v>
      </c>
      <c r="S78" s="20">
        <v>5</v>
      </c>
      <c r="T78" s="20">
        <v>1</v>
      </c>
      <c r="U78" s="20">
        <v>1</v>
      </c>
      <c r="V78" s="20">
        <v>2</v>
      </c>
      <c r="W78" s="20">
        <v>2</v>
      </c>
      <c r="X78" s="20">
        <v>1</v>
      </c>
      <c r="Y78" s="20">
        <v>0</v>
      </c>
      <c r="Z78" s="20">
        <v>0</v>
      </c>
      <c r="AA78" s="20">
        <v>0</v>
      </c>
      <c r="AB78" s="50" t="s">
        <v>82</v>
      </c>
      <c r="AC78" s="41" t="s">
        <v>31</v>
      </c>
      <c r="AD78" s="44"/>
      <c r="AE78" s="44"/>
      <c r="AF78" s="44"/>
      <c r="AG78" s="71">
        <v>12422</v>
      </c>
      <c r="AH78" s="108">
        <v>571</v>
      </c>
      <c r="AI78" s="72">
        <v>0</v>
      </c>
      <c r="AJ78" s="72">
        <v>0</v>
      </c>
      <c r="AK78" s="71">
        <v>0</v>
      </c>
      <c r="AL78" s="71">
        <v>0</v>
      </c>
      <c r="AM78" s="42">
        <f>AG78+AH78+AI78+AJ78+AK78+AL78</f>
        <v>12993</v>
      </c>
      <c r="AN78" s="8"/>
    </row>
    <row r="79" spans="1:40" s="2" customFormat="1" ht="49.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>
        <v>0</v>
      </c>
      <c r="S79" s="20">
        <v>5</v>
      </c>
      <c r="T79" s="20">
        <v>1</v>
      </c>
      <c r="U79" s="20">
        <v>1</v>
      </c>
      <c r="V79" s="20">
        <v>2</v>
      </c>
      <c r="W79" s="20">
        <v>2</v>
      </c>
      <c r="X79" s="20">
        <v>1</v>
      </c>
      <c r="Y79" s="20">
        <v>0</v>
      </c>
      <c r="Z79" s="20">
        <v>0</v>
      </c>
      <c r="AA79" s="20">
        <v>1</v>
      </c>
      <c r="AB79" s="50" t="s">
        <v>83</v>
      </c>
      <c r="AC79" s="41" t="s">
        <v>49</v>
      </c>
      <c r="AD79" s="44"/>
      <c r="AE79" s="44"/>
      <c r="AF79" s="44"/>
      <c r="AG79" s="79">
        <v>4</v>
      </c>
      <c r="AH79" s="78">
        <v>1</v>
      </c>
      <c r="AI79" s="78">
        <v>0</v>
      </c>
      <c r="AJ79" s="78">
        <v>0</v>
      </c>
      <c r="AK79" s="79">
        <v>0</v>
      </c>
      <c r="AL79" s="79">
        <v>0</v>
      </c>
      <c r="AM79" s="79">
        <v>6</v>
      </c>
      <c r="AN79" s="8"/>
    </row>
    <row r="80" spans="1:40" s="2" customFormat="1" ht="49.5" customHeight="1">
      <c r="A80" s="22">
        <v>8</v>
      </c>
      <c r="B80" s="22">
        <v>0</v>
      </c>
      <c r="C80" s="22">
        <v>2</v>
      </c>
      <c r="D80" s="22">
        <v>0</v>
      </c>
      <c r="E80" s="22">
        <v>5</v>
      </c>
      <c r="F80" s="22">
        <v>0</v>
      </c>
      <c r="G80" s="22">
        <v>2</v>
      </c>
      <c r="H80" s="22">
        <v>0</v>
      </c>
      <c r="I80" s="22">
        <v>5</v>
      </c>
      <c r="J80" s="22">
        <v>1</v>
      </c>
      <c r="K80" s="22">
        <v>0</v>
      </c>
      <c r="L80" s="22">
        <v>2</v>
      </c>
      <c r="M80" s="22">
        <v>2</v>
      </c>
      <c r="N80" s="22">
        <v>0</v>
      </c>
      <c r="O80" s="22">
        <v>2</v>
      </c>
      <c r="P80" s="22">
        <v>3</v>
      </c>
      <c r="Q80" s="22">
        <v>0</v>
      </c>
      <c r="R80" s="21">
        <v>0</v>
      </c>
      <c r="S80" s="21">
        <v>5</v>
      </c>
      <c r="T80" s="21">
        <v>1</v>
      </c>
      <c r="U80" s="21">
        <v>1</v>
      </c>
      <c r="V80" s="21">
        <v>2</v>
      </c>
      <c r="W80" s="21">
        <v>2</v>
      </c>
      <c r="X80" s="21">
        <v>1</v>
      </c>
      <c r="Y80" s="21">
        <v>1</v>
      </c>
      <c r="Z80" s="21">
        <v>0</v>
      </c>
      <c r="AA80" s="21">
        <v>0</v>
      </c>
      <c r="AB80" s="45" t="s">
        <v>84</v>
      </c>
      <c r="AC80" s="93" t="s">
        <v>31</v>
      </c>
      <c r="AD80" s="44"/>
      <c r="AE80" s="44"/>
      <c r="AF80" s="44"/>
      <c r="AG80" s="81">
        <v>440</v>
      </c>
      <c r="AH80" s="78">
        <v>0</v>
      </c>
      <c r="AI80" s="78">
        <v>0</v>
      </c>
      <c r="AJ80" s="78">
        <v>0</v>
      </c>
      <c r="AK80" s="77">
        <v>0</v>
      </c>
      <c r="AL80" s="77">
        <v>0</v>
      </c>
      <c r="AM80" s="42">
        <f>AG80+AH80+AI80+AJ80+AK80+AL80</f>
        <v>440</v>
      </c>
      <c r="AN80" s="8"/>
    </row>
    <row r="81" spans="1:40" s="2" customFormat="1" ht="49.5" customHeight="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1">
        <v>0</v>
      </c>
      <c r="S81" s="21">
        <v>5</v>
      </c>
      <c r="T81" s="21">
        <v>1</v>
      </c>
      <c r="U81" s="21">
        <v>1</v>
      </c>
      <c r="V81" s="21">
        <v>2</v>
      </c>
      <c r="W81" s="21">
        <v>2</v>
      </c>
      <c r="X81" s="21">
        <v>1</v>
      </c>
      <c r="Y81" s="21">
        <v>1</v>
      </c>
      <c r="Z81" s="21">
        <v>0</v>
      </c>
      <c r="AA81" s="21">
        <v>1</v>
      </c>
      <c r="AB81" s="94" t="s">
        <v>85</v>
      </c>
      <c r="AC81" s="93" t="s">
        <v>49</v>
      </c>
      <c r="AD81" s="44"/>
      <c r="AE81" s="44"/>
      <c r="AF81" s="44"/>
      <c r="AG81" s="77">
        <v>10</v>
      </c>
      <c r="AH81" s="78">
        <v>0</v>
      </c>
      <c r="AI81" s="78">
        <v>0</v>
      </c>
      <c r="AJ81" s="78">
        <v>0</v>
      </c>
      <c r="AK81" s="77">
        <v>0</v>
      </c>
      <c r="AL81" s="77">
        <v>0</v>
      </c>
      <c r="AM81" s="77">
        <v>10</v>
      </c>
      <c r="AN81" s="8"/>
    </row>
    <row r="82" spans="1:40" s="2" customFormat="1" ht="49.5" customHeight="1">
      <c r="A82" s="22">
        <v>8</v>
      </c>
      <c r="B82" s="22">
        <v>0</v>
      </c>
      <c r="C82" s="22">
        <v>2</v>
      </c>
      <c r="D82" s="22">
        <v>0</v>
      </c>
      <c r="E82" s="22">
        <v>5</v>
      </c>
      <c r="F82" s="22">
        <v>0</v>
      </c>
      <c r="G82" s="22">
        <v>2</v>
      </c>
      <c r="H82" s="22">
        <v>0</v>
      </c>
      <c r="I82" s="22">
        <v>5</v>
      </c>
      <c r="J82" s="22">
        <v>1</v>
      </c>
      <c r="K82" s="22">
        <v>0</v>
      </c>
      <c r="L82" s="22">
        <v>2</v>
      </c>
      <c r="M82" s="22">
        <v>2</v>
      </c>
      <c r="N82" s="22">
        <v>0</v>
      </c>
      <c r="O82" s="22">
        <v>1</v>
      </c>
      <c r="P82" s="22">
        <v>5</v>
      </c>
      <c r="Q82" s="22">
        <v>0</v>
      </c>
      <c r="R82" s="22">
        <v>0</v>
      </c>
      <c r="S82" s="22">
        <v>5</v>
      </c>
      <c r="T82" s="22">
        <v>1</v>
      </c>
      <c r="U82" s="22">
        <v>1</v>
      </c>
      <c r="V82" s="22">
        <v>2</v>
      </c>
      <c r="W82" s="22">
        <v>2</v>
      </c>
      <c r="X82" s="22">
        <v>1</v>
      </c>
      <c r="Y82" s="22">
        <v>2</v>
      </c>
      <c r="Z82" s="22">
        <v>0</v>
      </c>
      <c r="AA82" s="22">
        <v>0</v>
      </c>
      <c r="AB82" s="45" t="s">
        <v>86</v>
      </c>
      <c r="AC82" s="93" t="s">
        <v>31</v>
      </c>
      <c r="AD82" s="44"/>
      <c r="AE82" s="44"/>
      <c r="AF82" s="44"/>
      <c r="AG82" s="81">
        <v>500</v>
      </c>
      <c r="AH82" s="72">
        <v>0</v>
      </c>
      <c r="AI82" s="72">
        <v>0</v>
      </c>
      <c r="AJ82" s="72">
        <v>0</v>
      </c>
      <c r="AK82" s="109">
        <v>0</v>
      </c>
      <c r="AL82" s="109">
        <v>0</v>
      </c>
      <c r="AM82" s="42">
        <f>AG82+AH82+AI82+AJ82+AK82+AL82</f>
        <v>500</v>
      </c>
      <c r="AN82" s="8"/>
    </row>
    <row r="83" spans="1:40" s="2" customFormat="1" ht="49.5" customHeight="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>
        <v>0</v>
      </c>
      <c r="S83" s="22">
        <v>5</v>
      </c>
      <c r="T83" s="22">
        <v>1</v>
      </c>
      <c r="U83" s="22">
        <v>1</v>
      </c>
      <c r="V83" s="22">
        <v>2</v>
      </c>
      <c r="W83" s="22">
        <v>2</v>
      </c>
      <c r="X83" s="22">
        <v>1</v>
      </c>
      <c r="Y83" s="22">
        <v>2</v>
      </c>
      <c r="Z83" s="22">
        <v>0</v>
      </c>
      <c r="AA83" s="22">
        <v>1</v>
      </c>
      <c r="AB83" s="45" t="s">
        <v>87</v>
      </c>
      <c r="AC83" s="93" t="s">
        <v>49</v>
      </c>
      <c r="AD83" s="44"/>
      <c r="AE83" s="44"/>
      <c r="AF83" s="44"/>
      <c r="AG83" s="110">
        <v>1</v>
      </c>
      <c r="AH83" s="78">
        <v>0</v>
      </c>
      <c r="AI83" s="78">
        <v>0</v>
      </c>
      <c r="AJ83" s="78">
        <v>0</v>
      </c>
      <c r="AK83" s="77">
        <v>0</v>
      </c>
      <c r="AL83" s="77">
        <v>0</v>
      </c>
      <c r="AM83" s="77">
        <v>1</v>
      </c>
      <c r="AN83" s="8"/>
    </row>
    <row r="84" spans="1:40" s="3" customFormat="1" ht="49.5" customHeight="1">
      <c r="A84" s="22">
        <v>8</v>
      </c>
      <c r="B84" s="22">
        <v>0</v>
      </c>
      <c r="C84" s="22">
        <v>2</v>
      </c>
      <c r="D84" s="22">
        <v>0</v>
      </c>
      <c r="E84" s="22">
        <v>5</v>
      </c>
      <c r="F84" s="22">
        <v>0</v>
      </c>
      <c r="G84" s="22">
        <v>2</v>
      </c>
      <c r="H84" s="22">
        <v>0</v>
      </c>
      <c r="I84" s="22">
        <v>5</v>
      </c>
      <c r="J84" s="22">
        <v>1</v>
      </c>
      <c r="K84" s="22">
        <v>0</v>
      </c>
      <c r="L84" s="22">
        <v>2</v>
      </c>
      <c r="M84" s="22">
        <v>2</v>
      </c>
      <c r="N84" s="22">
        <v>0</v>
      </c>
      <c r="O84" s="22">
        <v>2</v>
      </c>
      <c r="P84" s="22">
        <v>6</v>
      </c>
      <c r="Q84" s="22">
        <v>0</v>
      </c>
      <c r="R84" s="22">
        <v>0</v>
      </c>
      <c r="S84" s="22">
        <v>5</v>
      </c>
      <c r="T84" s="22">
        <v>1</v>
      </c>
      <c r="U84" s="22">
        <v>1</v>
      </c>
      <c r="V84" s="22">
        <v>2</v>
      </c>
      <c r="W84" s="22">
        <v>2</v>
      </c>
      <c r="X84" s="22">
        <v>1</v>
      </c>
      <c r="Y84" s="22">
        <v>3</v>
      </c>
      <c r="Z84" s="22">
        <v>0</v>
      </c>
      <c r="AA84" s="22">
        <v>0</v>
      </c>
      <c r="AB84" s="45" t="s">
        <v>88</v>
      </c>
      <c r="AC84" s="93" t="s">
        <v>31</v>
      </c>
      <c r="AD84" s="95"/>
      <c r="AE84" s="95"/>
      <c r="AF84" s="95"/>
      <c r="AG84" s="109">
        <v>274</v>
      </c>
      <c r="AH84" s="72">
        <v>0</v>
      </c>
      <c r="AI84" s="72">
        <v>0</v>
      </c>
      <c r="AJ84" s="72">
        <v>0</v>
      </c>
      <c r="AK84" s="81">
        <v>0</v>
      </c>
      <c r="AL84" s="81">
        <v>0</v>
      </c>
      <c r="AM84" s="70">
        <f>AG84+AH84+AI84+AJ84+AK84+AL84</f>
        <v>274</v>
      </c>
      <c r="AN84" s="111"/>
    </row>
    <row r="85" spans="1:40" s="2" customFormat="1" ht="49.5" customHeight="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>
        <v>0</v>
      </c>
      <c r="S85" s="22">
        <v>5</v>
      </c>
      <c r="T85" s="22">
        <v>1</v>
      </c>
      <c r="U85" s="22">
        <v>1</v>
      </c>
      <c r="V85" s="22">
        <v>2</v>
      </c>
      <c r="W85" s="22">
        <v>2</v>
      </c>
      <c r="X85" s="22">
        <v>1</v>
      </c>
      <c r="Y85" s="22">
        <v>3</v>
      </c>
      <c r="Z85" s="22">
        <v>0</v>
      </c>
      <c r="AA85" s="22">
        <v>1</v>
      </c>
      <c r="AB85" s="45" t="s">
        <v>89</v>
      </c>
      <c r="AC85" s="93" t="s">
        <v>49</v>
      </c>
      <c r="AD85" s="44"/>
      <c r="AE85" s="44"/>
      <c r="AF85" s="44"/>
      <c r="AG85" s="77">
        <v>1</v>
      </c>
      <c r="AH85" s="78">
        <v>0</v>
      </c>
      <c r="AI85" s="78">
        <v>0</v>
      </c>
      <c r="AJ85" s="78">
        <v>0</v>
      </c>
      <c r="AK85" s="77">
        <v>0</v>
      </c>
      <c r="AL85" s="77">
        <v>0</v>
      </c>
      <c r="AM85" s="77">
        <v>1</v>
      </c>
      <c r="AN85" s="8"/>
    </row>
    <row r="86" spans="1:40" s="2" customFormat="1" ht="49.5" customHeight="1">
      <c r="A86" s="20">
        <v>8</v>
      </c>
      <c r="B86" s="20">
        <v>0</v>
      </c>
      <c r="C86" s="20">
        <v>2</v>
      </c>
      <c r="D86" s="20">
        <v>0</v>
      </c>
      <c r="E86" s="20">
        <v>5</v>
      </c>
      <c r="F86" s="20">
        <v>0</v>
      </c>
      <c r="G86" s="20">
        <v>2</v>
      </c>
      <c r="H86" s="20">
        <v>0</v>
      </c>
      <c r="I86" s="20">
        <v>5</v>
      </c>
      <c r="J86" s="20">
        <v>1</v>
      </c>
      <c r="K86" s="20">
        <v>0</v>
      </c>
      <c r="L86" s="20">
        <v>2</v>
      </c>
      <c r="M86" s="20">
        <v>2</v>
      </c>
      <c r="N86" s="20">
        <v>0</v>
      </c>
      <c r="O86" s="20">
        <v>0</v>
      </c>
      <c r="P86" s="20">
        <v>3</v>
      </c>
      <c r="Q86" s="20">
        <v>0</v>
      </c>
      <c r="R86" s="20">
        <v>0</v>
      </c>
      <c r="S86" s="20">
        <v>5</v>
      </c>
      <c r="T86" s="20">
        <v>1</v>
      </c>
      <c r="U86" s="20">
        <v>1</v>
      </c>
      <c r="V86" s="20">
        <v>2</v>
      </c>
      <c r="W86" s="20">
        <v>2</v>
      </c>
      <c r="X86" s="20">
        <v>1</v>
      </c>
      <c r="Y86" s="20">
        <v>4</v>
      </c>
      <c r="Z86" s="20">
        <v>0</v>
      </c>
      <c r="AA86" s="20">
        <v>0</v>
      </c>
      <c r="AB86" s="96" t="s">
        <v>90</v>
      </c>
      <c r="AC86" s="41" t="s">
        <v>31</v>
      </c>
      <c r="AD86" s="44"/>
      <c r="AE86" s="44"/>
      <c r="AF86" s="44"/>
      <c r="AG86" s="79">
        <v>0</v>
      </c>
      <c r="AH86" s="78">
        <v>500</v>
      </c>
      <c r="AI86" s="78">
        <v>100</v>
      </c>
      <c r="AJ86" s="78">
        <v>100</v>
      </c>
      <c r="AK86" s="79">
        <v>100</v>
      </c>
      <c r="AL86" s="79">
        <v>100</v>
      </c>
      <c r="AM86" s="112">
        <f>AH86+AI86+AJ86+AK86+AL86</f>
        <v>900</v>
      </c>
      <c r="AN86" s="8"/>
    </row>
    <row r="87" spans="1:40" s="2" customFormat="1" ht="49.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>
        <v>0</v>
      </c>
      <c r="S87" s="20">
        <v>5</v>
      </c>
      <c r="T87" s="20">
        <v>1</v>
      </c>
      <c r="U87" s="20">
        <v>1</v>
      </c>
      <c r="V87" s="20">
        <v>2</v>
      </c>
      <c r="W87" s="20">
        <v>2</v>
      </c>
      <c r="X87" s="20">
        <v>1</v>
      </c>
      <c r="Y87" s="20">
        <v>4</v>
      </c>
      <c r="Z87" s="20">
        <v>0</v>
      </c>
      <c r="AA87" s="20">
        <v>0</v>
      </c>
      <c r="AB87" s="97" t="s">
        <v>47</v>
      </c>
      <c r="AC87" s="41" t="s">
        <v>31</v>
      </c>
      <c r="AD87" s="44"/>
      <c r="AE87" s="44"/>
      <c r="AF87" s="44"/>
      <c r="AG87" s="79">
        <v>0</v>
      </c>
      <c r="AH87" s="78">
        <v>500</v>
      </c>
      <c r="AI87" s="78">
        <v>100</v>
      </c>
      <c r="AJ87" s="78">
        <v>100</v>
      </c>
      <c r="AK87" s="79">
        <v>100</v>
      </c>
      <c r="AL87" s="79">
        <v>100</v>
      </c>
      <c r="AM87" s="112">
        <f>AH87+AI87+AJ87+AK87+AL87</f>
        <v>900</v>
      </c>
      <c r="AN87" s="8"/>
    </row>
    <row r="88" spans="1:40" s="2" customFormat="1" ht="49.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>
        <v>0</v>
      </c>
      <c r="S88" s="20">
        <v>5</v>
      </c>
      <c r="T88" s="20">
        <v>1</v>
      </c>
      <c r="U88" s="20">
        <v>1</v>
      </c>
      <c r="V88" s="20">
        <v>2</v>
      </c>
      <c r="W88" s="20">
        <v>2</v>
      </c>
      <c r="X88" s="20">
        <v>1</v>
      </c>
      <c r="Y88" s="20">
        <v>4</v>
      </c>
      <c r="Z88" s="20">
        <v>0</v>
      </c>
      <c r="AA88" s="20">
        <v>1</v>
      </c>
      <c r="AB88" s="54" t="s">
        <v>64</v>
      </c>
      <c r="AC88" s="41" t="s">
        <v>49</v>
      </c>
      <c r="AD88" s="44"/>
      <c r="AE88" s="44"/>
      <c r="AF88" s="44"/>
      <c r="AG88" s="79">
        <v>0</v>
      </c>
      <c r="AH88" s="78">
        <v>1</v>
      </c>
      <c r="AI88" s="78">
        <v>1</v>
      </c>
      <c r="AJ88" s="78">
        <v>1</v>
      </c>
      <c r="AK88" s="79">
        <v>1</v>
      </c>
      <c r="AL88" s="79">
        <v>1</v>
      </c>
      <c r="AM88" s="112">
        <v>5</v>
      </c>
      <c r="AN88" s="8"/>
    </row>
    <row r="89" spans="1:40" s="2" customFormat="1" ht="49.5" customHeigh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>
        <v>0</v>
      </c>
      <c r="S89" s="22">
        <v>5</v>
      </c>
      <c r="T89" s="22">
        <v>1</v>
      </c>
      <c r="U89" s="22">
        <v>1</v>
      </c>
      <c r="V89" s="22">
        <v>3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98" t="s">
        <v>91</v>
      </c>
      <c r="AC89" s="41" t="s">
        <v>70</v>
      </c>
      <c r="AD89" s="44"/>
      <c r="AE89" s="44"/>
      <c r="AF89" s="44"/>
      <c r="AG89" s="74">
        <f>AG92+AG95+AG98</f>
        <v>3763.3</v>
      </c>
      <c r="AH89" s="74">
        <f>AH92+AH95</f>
        <v>2000</v>
      </c>
      <c r="AI89" s="74">
        <f>AI92+AI95</f>
        <v>1464.7</v>
      </c>
      <c r="AJ89" s="74">
        <f>AJ92+AJ95</f>
        <v>1464.7</v>
      </c>
      <c r="AK89" s="74">
        <f>AK92+AK95</f>
        <v>1500</v>
      </c>
      <c r="AL89" s="74">
        <f>AL92+AL95</f>
        <v>1500</v>
      </c>
      <c r="AM89" s="42">
        <f>AG89+AH89+AI89+AJ89+AK89+AL89</f>
        <v>11692.7</v>
      </c>
      <c r="AN89" s="8"/>
    </row>
    <row r="90" spans="1:40" s="2" customFormat="1" ht="48.75" customHeight="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>
        <v>0</v>
      </c>
      <c r="S90" s="22">
        <v>5</v>
      </c>
      <c r="T90" s="22">
        <v>1</v>
      </c>
      <c r="U90" s="22">
        <v>1</v>
      </c>
      <c r="V90" s="22">
        <v>3</v>
      </c>
      <c r="W90" s="22">
        <v>0</v>
      </c>
      <c r="X90" s="22">
        <v>0</v>
      </c>
      <c r="Y90" s="22">
        <v>0</v>
      </c>
      <c r="Z90" s="22">
        <v>0</v>
      </c>
      <c r="AA90" s="22">
        <v>1</v>
      </c>
      <c r="AB90" s="50" t="s">
        <v>92</v>
      </c>
      <c r="AC90" s="41" t="s">
        <v>49</v>
      </c>
      <c r="AD90" s="44"/>
      <c r="AE90" s="44"/>
      <c r="AF90" s="44"/>
      <c r="AG90" s="79">
        <v>281</v>
      </c>
      <c r="AH90" s="78">
        <v>281</v>
      </c>
      <c r="AI90" s="78">
        <v>281</v>
      </c>
      <c r="AJ90" s="78">
        <v>281</v>
      </c>
      <c r="AK90" s="79">
        <v>281</v>
      </c>
      <c r="AL90" s="79">
        <v>281</v>
      </c>
      <c r="AM90" s="80"/>
      <c r="AN90" s="8"/>
    </row>
    <row r="91" spans="1:40" s="2" customFormat="1" ht="77.25" hidden="1" customHeight="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>
        <v>0</v>
      </c>
      <c r="S91" s="22">
        <v>5</v>
      </c>
      <c r="T91" s="22">
        <v>1</v>
      </c>
      <c r="U91" s="22">
        <v>0</v>
      </c>
      <c r="V91" s="22">
        <v>3</v>
      </c>
      <c r="W91" s="22">
        <v>3</v>
      </c>
      <c r="X91" s="22">
        <v>0</v>
      </c>
      <c r="Y91" s="22">
        <v>1</v>
      </c>
      <c r="Z91" s="22">
        <v>0</v>
      </c>
      <c r="AA91" s="22">
        <v>0</v>
      </c>
      <c r="AB91" s="54" t="s">
        <v>93</v>
      </c>
      <c r="AC91" s="41" t="s">
        <v>70</v>
      </c>
      <c r="AD91" s="44"/>
      <c r="AE91" s="44"/>
      <c r="AF91" s="44"/>
      <c r="AG91" s="81">
        <v>1786.4</v>
      </c>
      <c r="AH91" s="72" t="e">
        <f>#REF!</f>
        <v>#REF!</v>
      </c>
      <c r="AI91" s="72" t="e">
        <f>#REF!</f>
        <v>#REF!</v>
      </c>
      <c r="AJ91" s="72" t="e">
        <f>#REF!</f>
        <v>#REF!</v>
      </c>
      <c r="AK91" s="71" t="e">
        <f>#REF!</f>
        <v>#REF!</v>
      </c>
      <c r="AL91" s="71" t="e">
        <f>#REF!</f>
        <v>#REF!</v>
      </c>
      <c r="AM91" s="42" t="e">
        <f>AG91+AH91+AI91+AJ91+AK91+AL91</f>
        <v>#REF!</v>
      </c>
      <c r="AN91" s="8"/>
    </row>
    <row r="92" spans="1:40" s="2" customFormat="1" ht="69.75" customHeight="1">
      <c r="A92" s="22">
        <v>8</v>
      </c>
      <c r="B92" s="22">
        <v>0</v>
      </c>
      <c r="C92" s="22">
        <v>2</v>
      </c>
      <c r="D92" s="22">
        <v>0</v>
      </c>
      <c r="E92" s="22">
        <v>5</v>
      </c>
      <c r="F92" s="22">
        <v>0</v>
      </c>
      <c r="G92" s="22">
        <v>1</v>
      </c>
      <c r="H92" s="22">
        <v>0</v>
      </c>
      <c r="I92" s="22">
        <v>5</v>
      </c>
      <c r="J92" s="22">
        <v>1</v>
      </c>
      <c r="K92" s="22">
        <v>0</v>
      </c>
      <c r="L92" s="22">
        <v>3</v>
      </c>
      <c r="M92" s="22">
        <v>2</v>
      </c>
      <c r="N92" s="22">
        <v>0</v>
      </c>
      <c r="O92" s="22">
        <v>1</v>
      </c>
      <c r="P92" s="22">
        <v>1</v>
      </c>
      <c r="Q92" s="22">
        <v>0</v>
      </c>
      <c r="R92" s="22">
        <v>0</v>
      </c>
      <c r="S92" s="22">
        <v>5</v>
      </c>
      <c r="T92" s="22">
        <v>1</v>
      </c>
      <c r="U92" s="22">
        <v>1</v>
      </c>
      <c r="V92" s="22">
        <v>3</v>
      </c>
      <c r="W92" s="22">
        <v>3</v>
      </c>
      <c r="X92" s="22">
        <v>0</v>
      </c>
      <c r="Y92" s="22">
        <v>1</v>
      </c>
      <c r="Z92" s="22">
        <v>0</v>
      </c>
      <c r="AA92" s="22">
        <v>0</v>
      </c>
      <c r="AB92" s="52" t="s">
        <v>94</v>
      </c>
      <c r="AC92" s="41" t="s">
        <v>31</v>
      </c>
      <c r="AD92" s="44"/>
      <c r="AE92" s="44"/>
      <c r="AF92" s="44"/>
      <c r="AG92" s="81">
        <v>2293.3000000000002</v>
      </c>
      <c r="AH92" s="72">
        <v>1000</v>
      </c>
      <c r="AI92" s="72">
        <v>1000</v>
      </c>
      <c r="AJ92" s="72">
        <v>1000</v>
      </c>
      <c r="AK92" s="81">
        <v>1000</v>
      </c>
      <c r="AL92" s="81">
        <v>1000</v>
      </c>
      <c r="AM92" s="42">
        <f>AG92+AH92+AI92+AJ92+AK92+AL92</f>
        <v>7293.3</v>
      </c>
      <c r="AN92" s="8"/>
    </row>
    <row r="93" spans="1:40" s="2" customFormat="1" ht="36" customHeight="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>
        <v>0</v>
      </c>
      <c r="S93" s="22">
        <v>5</v>
      </c>
      <c r="T93" s="22">
        <v>1</v>
      </c>
      <c r="U93" s="22">
        <v>1</v>
      </c>
      <c r="V93" s="22">
        <v>3</v>
      </c>
      <c r="W93" s="22">
        <v>3</v>
      </c>
      <c r="X93" s="22">
        <v>0</v>
      </c>
      <c r="Y93" s="22">
        <v>1</v>
      </c>
      <c r="Z93" s="22">
        <v>0</v>
      </c>
      <c r="AA93" s="22">
        <v>0</v>
      </c>
      <c r="AB93" s="60" t="s">
        <v>47</v>
      </c>
      <c r="AC93" s="41" t="s">
        <v>31</v>
      </c>
      <c r="AD93" s="44"/>
      <c r="AE93" s="44"/>
      <c r="AF93" s="44"/>
      <c r="AG93" s="81">
        <v>2293.3000000000002</v>
      </c>
      <c r="AH93" s="72">
        <v>1000</v>
      </c>
      <c r="AI93" s="72">
        <v>1000</v>
      </c>
      <c r="AJ93" s="72">
        <v>1000</v>
      </c>
      <c r="AK93" s="81">
        <v>1000</v>
      </c>
      <c r="AL93" s="81">
        <v>1000</v>
      </c>
      <c r="AM93" s="42">
        <f>AG93+AH93+AI93+AJ93+AK93+AL93</f>
        <v>7293.3</v>
      </c>
      <c r="AN93" s="8"/>
    </row>
    <row r="94" spans="1:40" s="2" customFormat="1" ht="54" customHeight="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>
        <v>0</v>
      </c>
      <c r="S94" s="22">
        <v>5</v>
      </c>
      <c r="T94" s="22">
        <v>1</v>
      </c>
      <c r="U94" s="22">
        <v>1</v>
      </c>
      <c r="V94" s="22">
        <v>3</v>
      </c>
      <c r="W94" s="22">
        <v>3</v>
      </c>
      <c r="X94" s="22">
        <v>0</v>
      </c>
      <c r="Y94" s="22">
        <v>1</v>
      </c>
      <c r="Z94" s="22">
        <v>0</v>
      </c>
      <c r="AA94" s="22">
        <v>1</v>
      </c>
      <c r="AB94" s="55" t="s">
        <v>95</v>
      </c>
      <c r="AC94" s="41" t="s">
        <v>34</v>
      </c>
      <c r="AD94" s="44"/>
      <c r="AE94" s="44"/>
      <c r="AF94" s="44"/>
      <c r="AG94" s="81">
        <f t="shared" ref="AG94:AL94" si="5">AG92/AG21*100</f>
        <v>0.50335887185101602</v>
      </c>
      <c r="AH94" s="72">
        <f t="shared" si="5"/>
        <v>0.29418940331534399</v>
      </c>
      <c r="AI94" s="72">
        <f t="shared" si="5"/>
        <v>0.47722423478287013</v>
      </c>
      <c r="AJ94" s="72">
        <f t="shared" si="5"/>
        <v>0.46626741741937772</v>
      </c>
      <c r="AK94" s="71">
        <f t="shared" si="5"/>
        <v>0.54260772933858303</v>
      </c>
      <c r="AL94" s="71">
        <f t="shared" si="5"/>
        <v>0.54260772933858303</v>
      </c>
      <c r="AM94" s="42"/>
      <c r="AN94" s="8"/>
    </row>
    <row r="95" spans="1:40" s="2" customFormat="1" ht="54" customHeight="1">
      <c r="A95" s="20">
        <v>8</v>
      </c>
      <c r="B95" s="20">
        <v>0</v>
      </c>
      <c r="C95" s="20">
        <v>2</v>
      </c>
      <c r="D95" s="20">
        <v>0</v>
      </c>
      <c r="E95" s="20">
        <v>5</v>
      </c>
      <c r="F95" s="20">
        <v>0</v>
      </c>
      <c r="G95" s="20">
        <v>1</v>
      </c>
      <c r="H95" s="20">
        <v>0</v>
      </c>
      <c r="I95" s="20">
        <v>5</v>
      </c>
      <c r="J95" s="20">
        <v>1</v>
      </c>
      <c r="K95" s="20">
        <v>0</v>
      </c>
      <c r="L95" s="20">
        <v>3</v>
      </c>
      <c r="M95" s="20">
        <v>2</v>
      </c>
      <c r="N95" s="20">
        <v>0</v>
      </c>
      <c r="O95" s="20">
        <v>1</v>
      </c>
      <c r="P95" s="20">
        <v>8</v>
      </c>
      <c r="Q95" s="20">
        <v>0</v>
      </c>
      <c r="R95" s="20">
        <v>0</v>
      </c>
      <c r="S95" s="20">
        <v>5</v>
      </c>
      <c r="T95" s="20">
        <v>1</v>
      </c>
      <c r="U95" s="20">
        <v>1</v>
      </c>
      <c r="V95" s="20">
        <v>3</v>
      </c>
      <c r="W95" s="20">
        <v>3</v>
      </c>
      <c r="X95" s="20">
        <v>0</v>
      </c>
      <c r="Y95" s="20">
        <v>2</v>
      </c>
      <c r="Z95" s="20">
        <v>0</v>
      </c>
      <c r="AA95" s="20">
        <v>0</v>
      </c>
      <c r="AB95" s="220" t="s">
        <v>96</v>
      </c>
      <c r="AC95" s="211" t="s">
        <v>31</v>
      </c>
      <c r="AD95" s="212"/>
      <c r="AE95" s="212"/>
      <c r="AF95" s="212"/>
      <c r="AG95" s="221">
        <v>1340</v>
      </c>
      <c r="AH95" s="213">
        <v>1000</v>
      </c>
      <c r="AI95" s="213">
        <v>464.7</v>
      </c>
      <c r="AJ95" s="213">
        <v>464.7</v>
      </c>
      <c r="AK95" s="71">
        <v>500</v>
      </c>
      <c r="AL95" s="71">
        <v>500</v>
      </c>
      <c r="AM95" s="42">
        <f>AG95+AH95+AI95+AJ95+AK95+AL95</f>
        <v>4269.3999999999996</v>
      </c>
      <c r="AN95" s="8"/>
    </row>
    <row r="96" spans="1:40" s="2" customFormat="1" ht="30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>
        <v>0</v>
      </c>
      <c r="S96" s="20">
        <v>5</v>
      </c>
      <c r="T96" s="20">
        <v>1</v>
      </c>
      <c r="U96" s="20">
        <v>1</v>
      </c>
      <c r="V96" s="20">
        <v>3</v>
      </c>
      <c r="W96" s="20">
        <v>3</v>
      </c>
      <c r="X96" s="20">
        <v>0</v>
      </c>
      <c r="Y96" s="20">
        <v>2</v>
      </c>
      <c r="Z96" s="20">
        <v>0</v>
      </c>
      <c r="AA96" s="20">
        <v>0</v>
      </c>
      <c r="AB96" s="214" t="s">
        <v>47</v>
      </c>
      <c r="AC96" s="211" t="s">
        <v>31</v>
      </c>
      <c r="AD96" s="212"/>
      <c r="AE96" s="212"/>
      <c r="AF96" s="212"/>
      <c r="AG96" s="213">
        <v>1340</v>
      </c>
      <c r="AH96" s="213">
        <v>1000</v>
      </c>
      <c r="AI96" s="213">
        <v>464.7</v>
      </c>
      <c r="AJ96" s="213">
        <v>464.7</v>
      </c>
      <c r="AK96" s="71">
        <v>500</v>
      </c>
      <c r="AL96" s="71">
        <v>500</v>
      </c>
      <c r="AM96" s="42">
        <f>AG96+AH96+AI96+AJ96+AK96+AL96</f>
        <v>4269.3999999999996</v>
      </c>
      <c r="AN96" s="8"/>
    </row>
    <row r="97" spans="1:43" s="2" customFormat="1" ht="54" customHeight="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>
        <v>0</v>
      </c>
      <c r="S97" s="22">
        <v>5</v>
      </c>
      <c r="T97" s="22">
        <v>1</v>
      </c>
      <c r="U97" s="22">
        <v>1</v>
      </c>
      <c r="V97" s="22">
        <v>3</v>
      </c>
      <c r="W97" s="22">
        <v>3</v>
      </c>
      <c r="X97" s="22">
        <v>0</v>
      </c>
      <c r="Y97" s="22">
        <v>2</v>
      </c>
      <c r="Z97" s="22">
        <v>0</v>
      </c>
      <c r="AA97" s="22">
        <v>1</v>
      </c>
      <c r="AB97" s="100" t="s">
        <v>97</v>
      </c>
      <c r="AC97" s="93" t="s">
        <v>49</v>
      </c>
      <c r="AD97" s="95"/>
      <c r="AE97" s="95"/>
      <c r="AF97" s="95"/>
      <c r="AG97" s="77">
        <v>15</v>
      </c>
      <c r="AH97" s="78">
        <v>15</v>
      </c>
      <c r="AI97" s="78">
        <v>15</v>
      </c>
      <c r="AJ97" s="78">
        <v>15</v>
      </c>
      <c r="AK97" s="79">
        <v>15</v>
      </c>
      <c r="AL97" s="79">
        <v>15</v>
      </c>
      <c r="AM97" s="80">
        <f>AG97+AH97+AI97+AJ97+AK97+AL97</f>
        <v>90</v>
      </c>
      <c r="AN97" s="8"/>
    </row>
    <row r="98" spans="1:43" s="2" customFormat="1" ht="54" customHeight="1">
      <c r="A98" s="22">
        <v>8</v>
      </c>
      <c r="B98" s="22">
        <v>0</v>
      </c>
      <c r="C98" s="22">
        <v>2</v>
      </c>
      <c r="D98" s="22">
        <v>0</v>
      </c>
      <c r="E98" s="22">
        <v>5</v>
      </c>
      <c r="F98" s="22">
        <v>0</v>
      </c>
      <c r="G98" s="22">
        <v>1</v>
      </c>
      <c r="H98" s="22">
        <v>0</v>
      </c>
      <c r="I98" s="22">
        <v>5</v>
      </c>
      <c r="J98" s="22">
        <v>1</v>
      </c>
      <c r="K98" s="22">
        <v>0</v>
      </c>
      <c r="L98" s="22">
        <v>3</v>
      </c>
      <c r="M98" s="22">
        <v>2</v>
      </c>
      <c r="N98" s="22">
        <v>0</v>
      </c>
      <c r="O98" s="22">
        <v>1</v>
      </c>
      <c r="P98" s="22">
        <v>9</v>
      </c>
      <c r="Q98" s="22">
        <v>0</v>
      </c>
      <c r="R98" s="22">
        <v>0</v>
      </c>
      <c r="S98" s="22">
        <v>5</v>
      </c>
      <c r="T98" s="22">
        <v>1</v>
      </c>
      <c r="U98" s="22">
        <v>1</v>
      </c>
      <c r="V98" s="22">
        <v>3</v>
      </c>
      <c r="W98" s="22">
        <v>3</v>
      </c>
      <c r="X98" s="22">
        <v>0</v>
      </c>
      <c r="Y98" s="22">
        <v>3</v>
      </c>
      <c r="Z98" s="22">
        <v>0</v>
      </c>
      <c r="AA98" s="22">
        <v>0</v>
      </c>
      <c r="AB98" s="100" t="s">
        <v>98</v>
      </c>
      <c r="AC98" s="93" t="s">
        <v>31</v>
      </c>
      <c r="AD98" s="95"/>
      <c r="AE98" s="95"/>
      <c r="AF98" s="95"/>
      <c r="AG98" s="114">
        <v>130</v>
      </c>
      <c r="AH98" s="78">
        <v>0</v>
      </c>
      <c r="AI98" s="78">
        <v>0</v>
      </c>
      <c r="AJ98" s="78">
        <v>0</v>
      </c>
      <c r="AK98" s="79">
        <v>0</v>
      </c>
      <c r="AL98" s="79">
        <v>0</v>
      </c>
      <c r="AM98" s="80">
        <f>AG98+AH98+AI98+AJ98+AK98+AL98</f>
        <v>130</v>
      </c>
      <c r="AN98" s="8"/>
    </row>
    <row r="99" spans="1:43" s="2" customFormat="1" ht="54" customHeight="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>
        <v>0</v>
      </c>
      <c r="S99" s="22">
        <v>5</v>
      </c>
      <c r="T99" s="22">
        <v>1</v>
      </c>
      <c r="U99" s="22">
        <v>1</v>
      </c>
      <c r="V99" s="22">
        <v>3</v>
      </c>
      <c r="W99" s="22">
        <v>3</v>
      </c>
      <c r="X99" s="22">
        <v>0</v>
      </c>
      <c r="Y99" s="22">
        <v>3</v>
      </c>
      <c r="Z99" s="22">
        <v>0</v>
      </c>
      <c r="AA99" s="22">
        <v>1</v>
      </c>
      <c r="AB99" s="100" t="s">
        <v>99</v>
      </c>
      <c r="AC99" s="93" t="s">
        <v>49</v>
      </c>
      <c r="AD99" s="95"/>
      <c r="AE99" s="95"/>
      <c r="AF99" s="95"/>
      <c r="AG99" s="77">
        <v>3</v>
      </c>
      <c r="AH99" s="78">
        <v>0</v>
      </c>
      <c r="AI99" s="78">
        <v>0</v>
      </c>
      <c r="AJ99" s="78">
        <v>0</v>
      </c>
      <c r="AK99" s="79">
        <v>0</v>
      </c>
      <c r="AL99" s="79">
        <v>0</v>
      </c>
      <c r="AM99" s="80">
        <v>3</v>
      </c>
      <c r="AN99" s="8"/>
    </row>
    <row r="100" spans="1:43" s="2" customFormat="1" ht="55.5" customHeight="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0">
        <v>0</v>
      </c>
      <c r="S100" s="20">
        <v>5</v>
      </c>
      <c r="T100" s="20">
        <v>1</v>
      </c>
      <c r="U100" s="20">
        <v>1</v>
      </c>
      <c r="V100" s="20">
        <v>4</v>
      </c>
      <c r="W100" s="20">
        <v>0</v>
      </c>
      <c r="X100" s="20">
        <v>0</v>
      </c>
      <c r="Y100" s="20">
        <v>0</v>
      </c>
      <c r="Z100" s="20">
        <v>0</v>
      </c>
      <c r="AA100" s="20">
        <v>0</v>
      </c>
      <c r="AB100" s="101" t="s">
        <v>100</v>
      </c>
      <c r="AC100" s="41" t="s">
        <v>31</v>
      </c>
      <c r="AD100" s="44"/>
      <c r="AE100" s="44"/>
      <c r="AF100" s="44"/>
      <c r="AG100" s="74">
        <f>AG102+AG107</f>
        <v>4649</v>
      </c>
      <c r="AH100" s="74">
        <f>AH102+AH107</f>
        <v>3000</v>
      </c>
      <c r="AI100" s="74">
        <f>AI102</f>
        <v>2000</v>
      </c>
      <c r="AJ100" s="74">
        <f>AJ102</f>
        <v>2000</v>
      </c>
      <c r="AK100" s="74">
        <f>AK102</f>
        <v>100</v>
      </c>
      <c r="AL100" s="74">
        <f>AL102</f>
        <v>100</v>
      </c>
      <c r="AM100" s="42">
        <f>AG100+AH100+AI100+AJ100+AK100+AL100</f>
        <v>11849</v>
      </c>
      <c r="AN100" s="8"/>
    </row>
    <row r="101" spans="1:43" s="2" customFormat="1" ht="34.5" customHeight="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>
        <v>0</v>
      </c>
      <c r="S101" s="22">
        <v>5</v>
      </c>
      <c r="T101" s="22">
        <v>1</v>
      </c>
      <c r="U101" s="22">
        <v>1</v>
      </c>
      <c r="V101" s="22">
        <v>4</v>
      </c>
      <c r="W101" s="22">
        <v>0</v>
      </c>
      <c r="X101" s="22">
        <v>0</v>
      </c>
      <c r="Y101" s="22">
        <v>0</v>
      </c>
      <c r="Z101" s="22">
        <v>0</v>
      </c>
      <c r="AA101" s="22">
        <v>1</v>
      </c>
      <c r="AB101" s="54" t="s">
        <v>101</v>
      </c>
      <c r="AC101" s="41" t="s">
        <v>49</v>
      </c>
      <c r="AD101" s="44"/>
      <c r="AE101" s="44"/>
      <c r="AF101" s="44"/>
      <c r="AG101" s="79">
        <v>14</v>
      </c>
      <c r="AH101" s="78">
        <v>14</v>
      </c>
      <c r="AI101" s="78">
        <v>14</v>
      </c>
      <c r="AJ101" s="78">
        <v>14</v>
      </c>
      <c r="AK101" s="79">
        <v>14</v>
      </c>
      <c r="AL101" s="79">
        <v>14</v>
      </c>
      <c r="AM101" s="80">
        <v>14</v>
      </c>
      <c r="AN101" s="8"/>
    </row>
    <row r="102" spans="1:43" s="2" customFormat="1" ht="48" customHeight="1">
      <c r="A102" s="22">
        <v>8</v>
      </c>
      <c r="B102" s="22">
        <v>0</v>
      </c>
      <c r="C102" s="22">
        <v>2</v>
      </c>
      <c r="D102" s="22">
        <v>0</v>
      </c>
      <c r="E102" s="22">
        <v>5</v>
      </c>
      <c r="F102" s="22">
        <v>0</v>
      </c>
      <c r="G102" s="22">
        <v>2</v>
      </c>
      <c r="H102" s="22">
        <v>0</v>
      </c>
      <c r="I102" s="22">
        <v>5</v>
      </c>
      <c r="J102" s="22">
        <v>1</v>
      </c>
      <c r="K102" s="22">
        <v>0</v>
      </c>
      <c r="L102" s="22">
        <v>4</v>
      </c>
      <c r="M102" s="22">
        <v>2</v>
      </c>
      <c r="N102" s="22">
        <v>0</v>
      </c>
      <c r="O102" s="22">
        <v>1</v>
      </c>
      <c r="P102" s="22">
        <v>6</v>
      </c>
      <c r="Q102" s="22">
        <v>0</v>
      </c>
      <c r="R102" s="91">
        <v>0</v>
      </c>
      <c r="S102" s="91">
        <v>5</v>
      </c>
      <c r="T102" s="91">
        <v>1</v>
      </c>
      <c r="U102" s="91">
        <v>1</v>
      </c>
      <c r="V102" s="91">
        <v>4</v>
      </c>
      <c r="W102" s="91">
        <v>4</v>
      </c>
      <c r="X102" s="91">
        <v>0</v>
      </c>
      <c r="Y102" s="91">
        <v>1</v>
      </c>
      <c r="Z102" s="91">
        <v>0</v>
      </c>
      <c r="AA102" s="91">
        <v>0</v>
      </c>
      <c r="AB102" s="216" t="s">
        <v>102</v>
      </c>
      <c r="AC102" s="222" t="s">
        <v>31</v>
      </c>
      <c r="AD102" s="223"/>
      <c r="AE102" s="223"/>
      <c r="AF102" s="223"/>
      <c r="AG102" s="221">
        <v>4649</v>
      </c>
      <c r="AH102" s="221">
        <v>2000</v>
      </c>
      <c r="AI102" s="115">
        <v>2000</v>
      </c>
      <c r="AJ102" s="115">
        <v>2000</v>
      </c>
      <c r="AK102" s="114">
        <v>100</v>
      </c>
      <c r="AL102" s="114">
        <v>100</v>
      </c>
      <c r="AM102" s="113">
        <f>AG102+AH102+AI102+AJ102+AK102+AL102</f>
        <v>10849</v>
      </c>
      <c r="AN102" s="8"/>
    </row>
    <row r="103" spans="1:43" s="2" customFormat="1" ht="39" customHeight="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91">
        <v>0</v>
      </c>
      <c r="S103" s="91">
        <v>5</v>
      </c>
      <c r="T103" s="91">
        <v>1</v>
      </c>
      <c r="U103" s="91">
        <v>1</v>
      </c>
      <c r="V103" s="91">
        <v>4</v>
      </c>
      <c r="W103" s="91">
        <v>4</v>
      </c>
      <c r="X103" s="91">
        <v>0</v>
      </c>
      <c r="Y103" s="91">
        <v>1</v>
      </c>
      <c r="Z103" s="91">
        <v>0</v>
      </c>
      <c r="AA103" s="91">
        <v>0</v>
      </c>
      <c r="AB103" s="214" t="s">
        <v>47</v>
      </c>
      <c r="AC103" s="222" t="s">
        <v>31</v>
      </c>
      <c r="AD103" s="223"/>
      <c r="AE103" s="223"/>
      <c r="AF103" s="223"/>
      <c r="AG103" s="221">
        <v>4649</v>
      </c>
      <c r="AH103" s="221">
        <v>2000</v>
      </c>
      <c r="AI103" s="115">
        <v>2000</v>
      </c>
      <c r="AJ103" s="115">
        <v>2000</v>
      </c>
      <c r="AK103" s="114">
        <v>100</v>
      </c>
      <c r="AL103" s="114">
        <v>100</v>
      </c>
      <c r="AM103" s="113">
        <f>AG103+AH103+AI103+AJ103+AK103+AL103</f>
        <v>10849</v>
      </c>
      <c r="AN103" s="8"/>
    </row>
    <row r="104" spans="1:43" s="2" customFormat="1" ht="41.25" customHeight="1">
      <c r="A104" s="90"/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1">
        <v>0</v>
      </c>
      <c r="S104" s="91">
        <v>5</v>
      </c>
      <c r="T104" s="91">
        <v>1</v>
      </c>
      <c r="U104" s="91">
        <v>1</v>
      </c>
      <c r="V104" s="91">
        <v>4</v>
      </c>
      <c r="W104" s="91">
        <v>4</v>
      </c>
      <c r="X104" s="91">
        <v>0</v>
      </c>
      <c r="Y104" s="91">
        <v>1</v>
      </c>
      <c r="Z104" s="91">
        <v>0</v>
      </c>
      <c r="AA104" s="91">
        <v>1</v>
      </c>
      <c r="AB104" s="100" t="s">
        <v>103</v>
      </c>
      <c r="AC104" s="103" t="s">
        <v>104</v>
      </c>
      <c r="AD104" s="104"/>
      <c r="AE104" s="104"/>
      <c r="AF104" s="104"/>
      <c r="AG104" s="114">
        <v>1200</v>
      </c>
      <c r="AH104" s="115">
        <v>50</v>
      </c>
      <c r="AI104" s="115">
        <v>50</v>
      </c>
      <c r="AJ104" s="115">
        <v>50</v>
      </c>
      <c r="AK104" s="113">
        <v>50</v>
      </c>
      <c r="AL104" s="113">
        <v>50</v>
      </c>
      <c r="AM104" s="113">
        <f>AG104+AH104+AI104+AJ104+AK104+AL104</f>
        <v>1450</v>
      </c>
      <c r="AN104" s="8"/>
    </row>
    <row r="105" spans="1:43" s="2" customFormat="1" ht="71.25" customHeight="1">
      <c r="A105" s="90"/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1">
        <v>0</v>
      </c>
      <c r="S105" s="91">
        <v>5</v>
      </c>
      <c r="T105" s="91">
        <v>1</v>
      </c>
      <c r="U105" s="91">
        <v>1</v>
      </c>
      <c r="V105" s="91">
        <v>4</v>
      </c>
      <c r="W105" s="91">
        <v>4</v>
      </c>
      <c r="X105" s="91">
        <v>0</v>
      </c>
      <c r="Y105" s="91">
        <v>2</v>
      </c>
      <c r="Z105" s="91">
        <v>0</v>
      </c>
      <c r="AA105" s="91">
        <v>0</v>
      </c>
      <c r="AB105" s="105" t="s">
        <v>105</v>
      </c>
      <c r="AC105" s="103" t="s">
        <v>106</v>
      </c>
      <c r="AD105" s="104"/>
      <c r="AE105" s="104"/>
      <c r="AF105" s="104"/>
      <c r="AG105" s="116">
        <v>1</v>
      </c>
      <c r="AH105" s="117">
        <v>1</v>
      </c>
      <c r="AI105" s="117">
        <v>1</v>
      </c>
      <c r="AJ105" s="117">
        <v>1</v>
      </c>
      <c r="AK105" s="118">
        <v>1</v>
      </c>
      <c r="AL105" s="118">
        <v>1</v>
      </c>
      <c r="AM105" s="113"/>
      <c r="AN105" s="8"/>
    </row>
    <row r="106" spans="1:43" s="2" customFormat="1" ht="60.75" customHeight="1">
      <c r="A106" s="90"/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1">
        <v>0</v>
      </c>
      <c r="S106" s="91">
        <v>5</v>
      </c>
      <c r="T106" s="91">
        <v>1</v>
      </c>
      <c r="U106" s="91">
        <v>1</v>
      </c>
      <c r="V106" s="91">
        <v>4</v>
      </c>
      <c r="W106" s="91">
        <v>4</v>
      </c>
      <c r="X106" s="91">
        <v>0</v>
      </c>
      <c r="Y106" s="91">
        <v>2</v>
      </c>
      <c r="Z106" s="91">
        <v>0</v>
      </c>
      <c r="AA106" s="91">
        <v>1</v>
      </c>
      <c r="AB106" s="100" t="s">
        <v>107</v>
      </c>
      <c r="AC106" s="103" t="s">
        <v>49</v>
      </c>
      <c r="AD106" s="104"/>
      <c r="AE106" s="104"/>
      <c r="AF106" s="104"/>
      <c r="AG106" s="116">
        <v>6</v>
      </c>
      <c r="AH106" s="117">
        <v>6</v>
      </c>
      <c r="AI106" s="117">
        <v>6</v>
      </c>
      <c r="AJ106" s="117">
        <v>6</v>
      </c>
      <c r="AK106" s="118">
        <v>6</v>
      </c>
      <c r="AL106" s="118">
        <v>6</v>
      </c>
      <c r="AM106" s="113"/>
      <c r="AN106" s="8"/>
    </row>
    <row r="107" spans="1:43" s="2" customFormat="1" ht="64.5" customHeight="1">
      <c r="A107" s="20">
        <v>8</v>
      </c>
      <c r="B107" s="20">
        <v>0</v>
      </c>
      <c r="C107" s="20">
        <v>2</v>
      </c>
      <c r="D107" s="20">
        <v>0</v>
      </c>
      <c r="E107" s="20">
        <v>5</v>
      </c>
      <c r="F107" s="20">
        <v>0</v>
      </c>
      <c r="G107" s="20">
        <v>2</v>
      </c>
      <c r="H107" s="20">
        <v>0</v>
      </c>
      <c r="I107" s="20">
        <v>5</v>
      </c>
      <c r="J107" s="20">
        <v>1</v>
      </c>
      <c r="K107" s="20">
        <v>0</v>
      </c>
      <c r="L107" s="20">
        <v>4</v>
      </c>
      <c r="M107" s="20" t="s">
        <v>52</v>
      </c>
      <c r="N107" s="20">
        <v>0</v>
      </c>
      <c r="O107" s="20">
        <v>7</v>
      </c>
      <c r="P107" s="20">
        <v>0</v>
      </c>
      <c r="Q107" s="20">
        <v>0</v>
      </c>
      <c r="R107" s="91">
        <v>0</v>
      </c>
      <c r="S107" s="91">
        <v>5</v>
      </c>
      <c r="T107" s="91">
        <v>1</v>
      </c>
      <c r="U107" s="91">
        <v>1</v>
      </c>
      <c r="V107" s="91">
        <v>4</v>
      </c>
      <c r="W107" s="91">
        <v>4</v>
      </c>
      <c r="X107" s="91">
        <v>0</v>
      </c>
      <c r="Y107" s="91">
        <v>3</v>
      </c>
      <c r="Z107" s="91">
        <v>0</v>
      </c>
      <c r="AA107" s="91">
        <v>0</v>
      </c>
      <c r="AB107" s="54" t="s">
        <v>108</v>
      </c>
      <c r="AC107" s="102" t="s">
        <v>31</v>
      </c>
      <c r="AD107" s="48"/>
      <c r="AE107" s="48"/>
      <c r="AF107" s="48"/>
      <c r="AG107" s="113">
        <v>0</v>
      </c>
      <c r="AH107" s="72">
        <v>1000</v>
      </c>
      <c r="AI107" s="72">
        <v>0</v>
      </c>
      <c r="AJ107" s="72">
        <v>0</v>
      </c>
      <c r="AK107" s="109">
        <v>0</v>
      </c>
      <c r="AL107" s="109">
        <v>0</v>
      </c>
      <c r="AM107" s="42">
        <f>AG107+AH107+AI107+AJ107+AK107+AL107</f>
        <v>1000</v>
      </c>
      <c r="AN107" s="119"/>
    </row>
    <row r="108" spans="1:43" s="2" customFormat="1" ht="32.2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91">
        <v>0</v>
      </c>
      <c r="S108" s="91">
        <v>5</v>
      </c>
      <c r="T108" s="91">
        <v>1</v>
      </c>
      <c r="U108" s="91">
        <v>1</v>
      </c>
      <c r="V108" s="91">
        <v>4</v>
      </c>
      <c r="W108" s="91">
        <v>4</v>
      </c>
      <c r="X108" s="91">
        <v>0</v>
      </c>
      <c r="Y108" s="91">
        <v>3</v>
      </c>
      <c r="Z108" s="91">
        <v>0</v>
      </c>
      <c r="AA108" s="91">
        <v>0</v>
      </c>
      <c r="AB108" s="106" t="s">
        <v>109</v>
      </c>
      <c r="AC108" s="102" t="s">
        <v>31</v>
      </c>
      <c r="AD108" s="48"/>
      <c r="AE108" s="48"/>
      <c r="AF108" s="48"/>
      <c r="AG108" s="113">
        <v>0</v>
      </c>
      <c r="AH108" s="72">
        <v>1000</v>
      </c>
      <c r="AI108" s="72">
        <v>0</v>
      </c>
      <c r="AJ108" s="72">
        <v>0</v>
      </c>
      <c r="AK108" s="109">
        <v>0</v>
      </c>
      <c r="AL108" s="109">
        <v>0</v>
      </c>
      <c r="AM108" s="42">
        <f>AG108+AH108+AI108+AJ108+AK108+AL108</f>
        <v>1000</v>
      </c>
      <c r="AN108" s="119"/>
    </row>
    <row r="109" spans="1:43" s="2" customFormat="1" ht="40.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91">
        <v>0</v>
      </c>
      <c r="S109" s="91">
        <v>5</v>
      </c>
      <c r="T109" s="91">
        <v>1</v>
      </c>
      <c r="U109" s="91">
        <v>1</v>
      </c>
      <c r="V109" s="91">
        <v>4</v>
      </c>
      <c r="W109" s="91">
        <v>4</v>
      </c>
      <c r="X109" s="91">
        <v>0</v>
      </c>
      <c r="Y109" s="91">
        <v>3</v>
      </c>
      <c r="Z109" s="91">
        <v>0</v>
      </c>
      <c r="AA109" s="91">
        <v>1</v>
      </c>
      <c r="AB109" s="100" t="s">
        <v>110</v>
      </c>
      <c r="AC109" s="41" t="s">
        <v>49</v>
      </c>
      <c r="AD109" s="48"/>
      <c r="AE109" s="48"/>
      <c r="AF109" s="48"/>
      <c r="AG109" s="116">
        <v>0</v>
      </c>
      <c r="AH109" s="117">
        <v>1</v>
      </c>
      <c r="AI109" s="117">
        <v>0</v>
      </c>
      <c r="AJ109" s="117">
        <v>0</v>
      </c>
      <c r="AK109" s="116">
        <v>0</v>
      </c>
      <c r="AL109" s="116">
        <v>0</v>
      </c>
      <c r="AM109" s="116">
        <v>1</v>
      </c>
      <c r="AN109" s="120"/>
      <c r="AO109" s="127"/>
      <c r="AP109" s="127"/>
      <c r="AQ109" s="127"/>
    </row>
    <row r="110" spans="1:43" s="2" customFormat="1" ht="40.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>
        <v>0</v>
      </c>
      <c r="S110" s="20">
        <v>5</v>
      </c>
      <c r="T110" s="20">
        <v>2</v>
      </c>
      <c r="U110" s="20">
        <v>2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47" t="s">
        <v>111</v>
      </c>
      <c r="AC110" s="41" t="s">
        <v>31</v>
      </c>
      <c r="AD110" s="48" t="e">
        <f>AD111+AD200+#REF!</f>
        <v>#REF!</v>
      </c>
      <c r="AE110" s="48" t="e">
        <f>AE111+AE200+#REF!</f>
        <v>#REF!</v>
      </c>
      <c r="AF110" s="48" t="e">
        <f>AF111+AF200+#REF!</f>
        <v>#REF!</v>
      </c>
      <c r="AG110" s="73">
        <f t="shared" ref="AG110:AL110" si="6">AG111+AG141+AG190+AG200</f>
        <v>177936</v>
      </c>
      <c r="AH110" s="73">
        <f t="shared" si="6"/>
        <v>201633.4</v>
      </c>
      <c r="AI110" s="73">
        <f t="shared" si="6"/>
        <v>132799.70000000001</v>
      </c>
      <c r="AJ110" s="121">
        <f t="shared" si="6"/>
        <v>137182.70000000001</v>
      </c>
      <c r="AK110" s="73">
        <f t="shared" si="6"/>
        <v>126975.3</v>
      </c>
      <c r="AL110" s="73">
        <f t="shared" si="6"/>
        <v>126975.3</v>
      </c>
      <c r="AM110" s="42">
        <f t="shared" ref="AM110:AM117" si="7">AG110+AH110+AI110+AJ110+AK110+AL110</f>
        <v>903502.40000000014</v>
      </c>
      <c r="AN110" s="119"/>
    </row>
    <row r="111" spans="1:43" s="2" customFormat="1" ht="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>
        <v>0</v>
      </c>
      <c r="S111" s="20">
        <v>5</v>
      </c>
      <c r="T111" s="20">
        <v>2</v>
      </c>
      <c r="U111" s="20">
        <v>2</v>
      </c>
      <c r="V111" s="20">
        <v>1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98" t="s">
        <v>112</v>
      </c>
      <c r="AC111" s="41" t="s">
        <v>31</v>
      </c>
      <c r="AD111" s="44" t="e">
        <f>#REF!+AD113+AD119+#REF!</f>
        <v>#REF!</v>
      </c>
      <c r="AE111" s="44" t="e">
        <f>#REF!+AE113+AE119+#REF!</f>
        <v>#REF!</v>
      </c>
      <c r="AF111" s="44" t="e">
        <f>#REF!+AF113+AF119+#REF!</f>
        <v>#REF!</v>
      </c>
      <c r="AG111" s="74">
        <f>AG113+AG119+AG125+AG128+AG133+AG136</f>
        <v>50427.7</v>
      </c>
      <c r="AH111" s="74">
        <f>AH113+AH119+AH125+AH128+AH133+AH136+AH139</f>
        <v>56979.3</v>
      </c>
      <c r="AI111" s="74">
        <f>AI113+AI119+AI125+AI128+AI136+AI139</f>
        <v>55214.1</v>
      </c>
      <c r="AJ111" s="74">
        <f>AJ113+AJ119+AJ125+AJ128+AJ136+AJ139</f>
        <v>57154.8</v>
      </c>
      <c r="AK111" s="74">
        <f>AK113+AK119+AK125+AK128</f>
        <v>51438</v>
      </c>
      <c r="AL111" s="74">
        <f>AL113+AL119+AL125+AL128</f>
        <v>51438</v>
      </c>
      <c r="AM111" s="42">
        <f t="shared" si="7"/>
        <v>322651.90000000002</v>
      </c>
      <c r="AN111" s="119"/>
    </row>
    <row r="112" spans="1:43" s="2" customFormat="1" ht="67.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>
        <v>0</v>
      </c>
      <c r="S112" s="20">
        <v>5</v>
      </c>
      <c r="T112" s="20">
        <v>2</v>
      </c>
      <c r="U112" s="20">
        <v>2</v>
      </c>
      <c r="V112" s="20">
        <v>1</v>
      </c>
      <c r="W112" s="20">
        <v>0</v>
      </c>
      <c r="X112" s="20">
        <v>0</v>
      </c>
      <c r="Y112" s="20">
        <v>0</v>
      </c>
      <c r="Z112" s="20">
        <v>0</v>
      </c>
      <c r="AA112" s="20">
        <v>1</v>
      </c>
      <c r="AB112" s="50" t="s">
        <v>113</v>
      </c>
      <c r="AC112" s="41" t="s">
        <v>114</v>
      </c>
      <c r="AD112" s="44"/>
      <c r="AE112" s="44"/>
      <c r="AF112" s="44"/>
      <c r="AG112" s="71">
        <v>2.1</v>
      </c>
      <c r="AH112" s="72">
        <v>1.8</v>
      </c>
      <c r="AI112" s="72">
        <v>1.8</v>
      </c>
      <c r="AJ112" s="72">
        <v>1.5</v>
      </c>
      <c r="AK112" s="71">
        <v>1.5</v>
      </c>
      <c r="AL112" s="71">
        <v>1.5</v>
      </c>
      <c r="AM112" s="42">
        <f t="shared" si="7"/>
        <v>10.199999999999999</v>
      </c>
      <c r="AN112" s="8"/>
    </row>
    <row r="113" spans="1:45" s="2" customFormat="1" ht="54.75" customHeight="1">
      <c r="A113" s="22">
        <v>8</v>
      </c>
      <c r="B113" s="22">
        <v>0</v>
      </c>
      <c r="C113" s="22">
        <v>2</v>
      </c>
      <c r="D113" s="22">
        <v>0</v>
      </c>
      <c r="E113" s="22">
        <v>4</v>
      </c>
      <c r="F113" s="22">
        <v>0</v>
      </c>
      <c r="G113" s="22">
        <v>9</v>
      </c>
      <c r="H113" s="22">
        <v>0</v>
      </c>
      <c r="I113" s="22">
        <v>5</v>
      </c>
      <c r="J113" s="22">
        <v>2</v>
      </c>
      <c r="K113" s="22">
        <v>0</v>
      </c>
      <c r="L113" s="22">
        <v>1</v>
      </c>
      <c r="M113" s="22">
        <v>9</v>
      </c>
      <c r="N113" s="22" t="s">
        <v>115</v>
      </c>
      <c r="O113" s="22">
        <v>0</v>
      </c>
      <c r="P113" s="22">
        <v>1</v>
      </c>
      <c r="Q113" s="22">
        <v>0</v>
      </c>
      <c r="R113" s="22">
        <v>0</v>
      </c>
      <c r="S113" s="22">
        <v>5</v>
      </c>
      <c r="T113" s="22">
        <v>2</v>
      </c>
      <c r="U113" s="22">
        <v>2</v>
      </c>
      <c r="V113" s="22">
        <v>1</v>
      </c>
      <c r="W113" s="22">
        <v>1</v>
      </c>
      <c r="X113" s="22">
        <v>0</v>
      </c>
      <c r="Y113" s="22">
        <v>1</v>
      </c>
      <c r="Z113" s="22">
        <v>0</v>
      </c>
      <c r="AA113" s="22">
        <v>0</v>
      </c>
      <c r="AB113" s="215" t="s">
        <v>116</v>
      </c>
      <c r="AC113" s="211" t="s">
        <v>31</v>
      </c>
      <c r="AD113" s="212">
        <f>AD114+AD115+AD116+AD117</f>
        <v>0</v>
      </c>
      <c r="AE113" s="212">
        <f>AE114+AE115+AE116+AE117</f>
        <v>0</v>
      </c>
      <c r="AF113" s="212">
        <f>AF114+AF115+AF116+AF117</f>
        <v>0</v>
      </c>
      <c r="AG113" s="213">
        <v>10000</v>
      </c>
      <c r="AH113" s="213">
        <v>10600</v>
      </c>
      <c r="AI113" s="122">
        <v>10000</v>
      </c>
      <c r="AJ113" s="122">
        <v>10000</v>
      </c>
      <c r="AK113" s="81">
        <v>9710</v>
      </c>
      <c r="AL113" s="81">
        <v>9710</v>
      </c>
      <c r="AM113" s="42">
        <f t="shared" si="7"/>
        <v>60020</v>
      </c>
      <c r="AN113" s="119"/>
    </row>
    <row r="114" spans="1:45" s="2" customFormat="1" ht="18.75" hidden="1" customHeight="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>
        <v>0</v>
      </c>
      <c r="S114" s="22">
        <v>5</v>
      </c>
      <c r="T114" s="22">
        <v>2</v>
      </c>
      <c r="U114" s="22">
        <v>0</v>
      </c>
      <c r="V114" s="22">
        <v>1</v>
      </c>
      <c r="W114" s="22">
        <v>0</v>
      </c>
      <c r="X114" s="22">
        <v>0</v>
      </c>
      <c r="Y114" s="22">
        <v>3</v>
      </c>
      <c r="Z114" s="22">
        <v>0</v>
      </c>
      <c r="AA114" s="22">
        <v>0</v>
      </c>
      <c r="AB114" s="214" t="s">
        <v>61</v>
      </c>
      <c r="AC114" s="211" t="s">
        <v>31</v>
      </c>
      <c r="AD114" s="212"/>
      <c r="AE114" s="212"/>
      <c r="AF114" s="212"/>
      <c r="AG114" s="213"/>
      <c r="AH114" s="213"/>
      <c r="AI114" s="72"/>
      <c r="AJ114" s="72"/>
      <c r="AK114" s="81"/>
      <c r="AL114" s="81"/>
      <c r="AM114" s="42">
        <f t="shared" si="7"/>
        <v>0</v>
      </c>
      <c r="AN114" s="8"/>
    </row>
    <row r="115" spans="1:45" s="2" customFormat="1" ht="18.75" hidden="1" customHeight="1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>
        <v>0</v>
      </c>
      <c r="S115" s="22">
        <v>5</v>
      </c>
      <c r="T115" s="22">
        <v>2</v>
      </c>
      <c r="U115" s="22">
        <v>0</v>
      </c>
      <c r="V115" s="22">
        <v>1</v>
      </c>
      <c r="W115" s="22">
        <v>0</v>
      </c>
      <c r="X115" s="22">
        <v>0</v>
      </c>
      <c r="Y115" s="22">
        <v>3</v>
      </c>
      <c r="Z115" s="22">
        <v>0</v>
      </c>
      <c r="AA115" s="22">
        <v>0</v>
      </c>
      <c r="AB115" s="214" t="s">
        <v>62</v>
      </c>
      <c r="AC115" s="211" t="s">
        <v>31</v>
      </c>
      <c r="AD115" s="212"/>
      <c r="AE115" s="212"/>
      <c r="AF115" s="212"/>
      <c r="AG115" s="213"/>
      <c r="AH115" s="213"/>
      <c r="AI115" s="72"/>
      <c r="AJ115" s="72"/>
      <c r="AK115" s="81"/>
      <c r="AL115" s="81"/>
      <c r="AM115" s="42">
        <f t="shared" si="7"/>
        <v>0</v>
      </c>
      <c r="AN115" s="8"/>
    </row>
    <row r="116" spans="1:45" s="2" customFormat="1" ht="37.5" customHeight="1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>
        <v>0</v>
      </c>
      <c r="S116" s="22">
        <v>5</v>
      </c>
      <c r="T116" s="22">
        <v>2</v>
      </c>
      <c r="U116" s="22">
        <v>2</v>
      </c>
      <c r="V116" s="22">
        <v>1</v>
      </c>
      <c r="W116" s="22">
        <v>1</v>
      </c>
      <c r="X116" s="22">
        <v>0</v>
      </c>
      <c r="Y116" s="22">
        <v>1</v>
      </c>
      <c r="Z116" s="22">
        <v>0</v>
      </c>
      <c r="AA116" s="22">
        <v>0</v>
      </c>
      <c r="AB116" s="214" t="s">
        <v>47</v>
      </c>
      <c r="AC116" s="211" t="s">
        <v>31</v>
      </c>
      <c r="AD116" s="212"/>
      <c r="AE116" s="212"/>
      <c r="AF116" s="212"/>
      <c r="AG116" s="213">
        <v>10000</v>
      </c>
      <c r="AH116" s="213">
        <v>10600</v>
      </c>
      <c r="AI116" s="72">
        <v>10000</v>
      </c>
      <c r="AJ116" s="72">
        <v>10000</v>
      </c>
      <c r="AK116" s="81">
        <v>9710</v>
      </c>
      <c r="AL116" s="81">
        <v>9710</v>
      </c>
      <c r="AM116" s="42">
        <f t="shared" si="7"/>
        <v>60020</v>
      </c>
      <c r="AN116" s="123"/>
      <c r="AO116" s="128"/>
      <c r="AP116" s="128"/>
      <c r="AQ116" s="128"/>
      <c r="AR116" s="128"/>
      <c r="AS116" s="128"/>
    </row>
    <row r="117" spans="1:45" s="2" customFormat="1" ht="31.5" hidden="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>
        <v>0</v>
      </c>
      <c r="S117" s="22">
        <v>5</v>
      </c>
      <c r="T117" s="22">
        <v>2</v>
      </c>
      <c r="U117" s="22">
        <v>0</v>
      </c>
      <c r="V117" s="22">
        <v>1</v>
      </c>
      <c r="W117" s="22">
        <v>0</v>
      </c>
      <c r="X117" s="22">
        <v>0</v>
      </c>
      <c r="Y117" s="22">
        <v>2</v>
      </c>
      <c r="Z117" s="22">
        <v>0</v>
      </c>
      <c r="AA117" s="22">
        <v>0</v>
      </c>
      <c r="AB117" s="60" t="s">
        <v>63</v>
      </c>
      <c r="AC117" s="93" t="s">
        <v>31</v>
      </c>
      <c r="AD117" s="95"/>
      <c r="AE117" s="95"/>
      <c r="AF117" s="95"/>
      <c r="AG117" s="81"/>
      <c r="AH117" s="72"/>
      <c r="AI117" s="72"/>
      <c r="AJ117" s="72"/>
      <c r="AK117" s="81"/>
      <c r="AL117" s="81"/>
      <c r="AM117" s="42">
        <f t="shared" si="7"/>
        <v>0</v>
      </c>
      <c r="AN117" s="124"/>
      <c r="AO117" s="128"/>
      <c r="AP117" s="128"/>
      <c r="AQ117" s="128"/>
      <c r="AR117" s="128"/>
      <c r="AS117" s="128"/>
    </row>
    <row r="118" spans="1:45" s="2" customFormat="1" ht="39" customHeight="1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>
        <v>0</v>
      </c>
      <c r="S118" s="22">
        <v>5</v>
      </c>
      <c r="T118" s="22">
        <v>2</v>
      </c>
      <c r="U118" s="22">
        <v>2</v>
      </c>
      <c r="V118" s="22">
        <v>1</v>
      </c>
      <c r="W118" s="22">
        <v>1</v>
      </c>
      <c r="X118" s="22">
        <v>0</v>
      </c>
      <c r="Y118" s="22">
        <v>1</v>
      </c>
      <c r="Z118" s="22">
        <v>0</v>
      </c>
      <c r="AA118" s="22">
        <v>1</v>
      </c>
      <c r="AB118" s="45" t="s">
        <v>117</v>
      </c>
      <c r="AC118" s="93" t="s">
        <v>114</v>
      </c>
      <c r="AD118" s="95"/>
      <c r="AE118" s="95"/>
      <c r="AF118" s="95"/>
      <c r="AG118" s="81">
        <v>76.7</v>
      </c>
      <c r="AH118" s="72">
        <v>76.7</v>
      </c>
      <c r="AI118" s="72">
        <v>76.7</v>
      </c>
      <c r="AJ118" s="72">
        <v>76.7</v>
      </c>
      <c r="AK118" s="71">
        <v>76.7</v>
      </c>
      <c r="AL118" s="71">
        <v>76.7</v>
      </c>
      <c r="AM118" s="42"/>
      <c r="AN118" s="119"/>
    </row>
    <row r="119" spans="1:45" s="2" customFormat="1" ht="111.75" customHeight="1">
      <c r="A119" s="22">
        <v>8</v>
      </c>
      <c r="B119" s="22">
        <v>0</v>
      </c>
      <c r="C119" s="22">
        <v>2</v>
      </c>
      <c r="D119" s="22">
        <v>0</v>
      </c>
      <c r="E119" s="22">
        <v>4</v>
      </c>
      <c r="F119" s="22">
        <v>0</v>
      </c>
      <c r="G119" s="22">
        <v>9</v>
      </c>
      <c r="H119" s="22">
        <v>0</v>
      </c>
      <c r="I119" s="22">
        <v>5</v>
      </c>
      <c r="J119" s="22">
        <v>2</v>
      </c>
      <c r="K119" s="22">
        <v>0</v>
      </c>
      <c r="L119" s="22">
        <v>1</v>
      </c>
      <c r="M119" s="22">
        <v>9</v>
      </c>
      <c r="N119" s="22" t="s">
        <v>115</v>
      </c>
      <c r="O119" s="22">
        <v>0</v>
      </c>
      <c r="P119" s="22">
        <v>1</v>
      </c>
      <c r="Q119" s="22">
        <v>5</v>
      </c>
      <c r="R119" s="22">
        <v>0</v>
      </c>
      <c r="S119" s="22">
        <v>5</v>
      </c>
      <c r="T119" s="22">
        <v>2</v>
      </c>
      <c r="U119" s="22">
        <v>2</v>
      </c>
      <c r="V119" s="22">
        <v>1</v>
      </c>
      <c r="W119" s="22">
        <v>1</v>
      </c>
      <c r="X119" s="22">
        <v>0</v>
      </c>
      <c r="Y119" s="22">
        <v>2</v>
      </c>
      <c r="Z119" s="22">
        <v>0</v>
      </c>
      <c r="AA119" s="22">
        <v>0</v>
      </c>
      <c r="AB119" s="59" t="s">
        <v>118</v>
      </c>
      <c r="AC119" s="93" t="s">
        <v>70</v>
      </c>
      <c r="AD119" s="95"/>
      <c r="AE119" s="95"/>
      <c r="AF119" s="95"/>
      <c r="AG119" s="81">
        <v>22148.9</v>
      </c>
      <c r="AH119" s="72">
        <v>27429.3</v>
      </c>
      <c r="AI119" s="122">
        <v>28526.5</v>
      </c>
      <c r="AJ119" s="72">
        <v>29667.599999999999</v>
      </c>
      <c r="AK119" s="81">
        <v>22928</v>
      </c>
      <c r="AL119" s="81">
        <v>22928</v>
      </c>
      <c r="AM119" s="42">
        <f>AG119+AH119+AI119+AJ119+AK119+AL119</f>
        <v>153628.29999999999</v>
      </c>
      <c r="AN119" s="119"/>
    </row>
    <row r="120" spans="1:45" s="2" customFormat="1" ht="31.5" hidden="1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>
        <v>0</v>
      </c>
      <c r="S120" s="22">
        <v>5</v>
      </c>
      <c r="T120" s="22">
        <v>2</v>
      </c>
      <c r="U120" s="22">
        <v>0</v>
      </c>
      <c r="V120" s="22">
        <v>1</v>
      </c>
      <c r="W120" s="22">
        <v>0</v>
      </c>
      <c r="X120" s="22">
        <v>0</v>
      </c>
      <c r="Y120" s="22">
        <v>3</v>
      </c>
      <c r="Z120" s="22">
        <v>0</v>
      </c>
      <c r="AA120" s="22">
        <v>0</v>
      </c>
      <c r="AB120" s="60" t="s">
        <v>61</v>
      </c>
      <c r="AC120" s="93" t="s">
        <v>31</v>
      </c>
      <c r="AD120" s="95"/>
      <c r="AE120" s="95"/>
      <c r="AF120" s="95"/>
      <c r="AG120" s="81"/>
      <c r="AH120" s="72">
        <v>27429.3</v>
      </c>
      <c r="AI120" s="122">
        <v>28526.5</v>
      </c>
      <c r="AJ120" s="72">
        <v>29667.599999999999</v>
      </c>
      <c r="AK120" s="81"/>
      <c r="AL120" s="81"/>
      <c r="AM120" s="42">
        <f>AG120+AH120+AI120+AJ120+AK120+AL120</f>
        <v>85623.4</v>
      </c>
      <c r="AN120" s="8"/>
    </row>
    <row r="121" spans="1:45" s="2" customFormat="1" ht="31.5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>
        <v>0</v>
      </c>
      <c r="S121" s="22">
        <v>5</v>
      </c>
      <c r="T121" s="22">
        <v>2</v>
      </c>
      <c r="U121" s="22">
        <v>2</v>
      </c>
      <c r="V121" s="22">
        <v>1</v>
      </c>
      <c r="W121" s="22">
        <v>1</v>
      </c>
      <c r="X121" s="22">
        <v>0</v>
      </c>
      <c r="Y121" s="22">
        <v>2</v>
      </c>
      <c r="Z121" s="22">
        <v>0</v>
      </c>
      <c r="AA121" s="22">
        <v>0</v>
      </c>
      <c r="AB121" s="60" t="s">
        <v>62</v>
      </c>
      <c r="AC121" s="93" t="s">
        <v>31</v>
      </c>
      <c r="AD121" s="95"/>
      <c r="AE121" s="95"/>
      <c r="AF121" s="95"/>
      <c r="AG121" s="81">
        <v>22148.9</v>
      </c>
      <c r="AH121" s="72">
        <v>27429.3</v>
      </c>
      <c r="AI121" s="122">
        <v>28526.5</v>
      </c>
      <c r="AJ121" s="72">
        <v>29667.599999999999</v>
      </c>
      <c r="AK121" s="81">
        <v>22928</v>
      </c>
      <c r="AL121" s="81">
        <v>22928</v>
      </c>
      <c r="AM121" s="42">
        <f>AG121+AH121+AI121+AJ121+AK121+AL121</f>
        <v>153628.29999999999</v>
      </c>
      <c r="AN121" s="8"/>
    </row>
    <row r="122" spans="1:45" s="2" customFormat="1" ht="31.5" hidden="1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>
        <v>0</v>
      </c>
      <c r="S122" s="22">
        <v>5</v>
      </c>
      <c r="T122" s="22">
        <v>2</v>
      </c>
      <c r="U122" s="22">
        <v>0</v>
      </c>
      <c r="V122" s="22">
        <v>1</v>
      </c>
      <c r="W122" s="22">
        <v>0</v>
      </c>
      <c r="X122" s="22">
        <v>0</v>
      </c>
      <c r="Y122" s="22">
        <v>1</v>
      </c>
      <c r="Z122" s="22">
        <v>0</v>
      </c>
      <c r="AA122" s="22">
        <v>0</v>
      </c>
      <c r="AB122" s="60" t="s">
        <v>47</v>
      </c>
      <c r="AC122" s="93" t="s">
        <v>31</v>
      </c>
      <c r="AD122" s="95"/>
      <c r="AE122" s="95"/>
      <c r="AF122" s="95"/>
      <c r="AG122" s="81"/>
      <c r="AH122" s="72"/>
      <c r="AI122" s="72"/>
      <c r="AJ122" s="72"/>
      <c r="AK122" s="81"/>
      <c r="AL122" s="81"/>
      <c r="AM122" s="42">
        <f>AG122+AH122+AI122+AJ122+AK122+AL122</f>
        <v>0</v>
      </c>
      <c r="AN122" s="8"/>
    </row>
    <row r="123" spans="1:45" s="2" customFormat="1" ht="31.5" hidden="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>
        <v>0</v>
      </c>
      <c r="S123" s="22">
        <v>5</v>
      </c>
      <c r="T123" s="22">
        <v>2</v>
      </c>
      <c r="U123" s="22">
        <v>0</v>
      </c>
      <c r="V123" s="22">
        <v>1</v>
      </c>
      <c r="W123" s="22">
        <v>0</v>
      </c>
      <c r="X123" s="22">
        <v>0</v>
      </c>
      <c r="Y123" s="22">
        <v>2</v>
      </c>
      <c r="Z123" s="22">
        <v>0</v>
      </c>
      <c r="AA123" s="22">
        <v>0</v>
      </c>
      <c r="AB123" s="60" t="s">
        <v>63</v>
      </c>
      <c r="AC123" s="93" t="s">
        <v>31</v>
      </c>
      <c r="AD123" s="95"/>
      <c r="AE123" s="95"/>
      <c r="AF123" s="95"/>
      <c r="AG123" s="81"/>
      <c r="AH123" s="72"/>
      <c r="AI123" s="72"/>
      <c r="AJ123" s="72"/>
      <c r="AK123" s="81"/>
      <c r="AL123" s="81"/>
      <c r="AM123" s="42">
        <f>AG123+AH123+AI123+AJ123+AK123+AL123</f>
        <v>0</v>
      </c>
      <c r="AN123" s="8"/>
    </row>
    <row r="124" spans="1:45" s="2" customFormat="1" ht="64.5" customHeight="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>
        <v>0</v>
      </c>
      <c r="S124" s="22">
        <v>5</v>
      </c>
      <c r="T124" s="22">
        <v>2</v>
      </c>
      <c r="U124" s="22">
        <v>2</v>
      </c>
      <c r="V124" s="22">
        <v>1</v>
      </c>
      <c r="W124" s="22">
        <v>1</v>
      </c>
      <c r="X124" s="22">
        <v>0</v>
      </c>
      <c r="Y124" s="22">
        <v>2</v>
      </c>
      <c r="Z124" s="22">
        <v>0</v>
      </c>
      <c r="AA124" s="22">
        <v>1</v>
      </c>
      <c r="AB124" s="45" t="s">
        <v>119</v>
      </c>
      <c r="AC124" s="93" t="s">
        <v>114</v>
      </c>
      <c r="AD124" s="95"/>
      <c r="AE124" s="95"/>
      <c r="AF124" s="95"/>
      <c r="AG124" s="71">
        <v>167.5</v>
      </c>
      <c r="AH124" s="72">
        <v>167.5</v>
      </c>
      <c r="AI124" s="72">
        <v>167.5</v>
      </c>
      <c r="AJ124" s="72">
        <v>167.5</v>
      </c>
      <c r="AK124" s="71">
        <v>167.5</v>
      </c>
      <c r="AL124" s="71">
        <v>167.5</v>
      </c>
      <c r="AM124" s="42"/>
      <c r="AN124" s="125"/>
    </row>
    <row r="125" spans="1:45" s="2" customFormat="1" ht="56.25" customHeight="1">
      <c r="A125" s="22">
        <v>8</v>
      </c>
      <c r="B125" s="22">
        <v>0</v>
      </c>
      <c r="C125" s="22">
        <v>2</v>
      </c>
      <c r="D125" s="22">
        <v>0</v>
      </c>
      <c r="E125" s="22">
        <v>4</v>
      </c>
      <c r="F125" s="22">
        <v>0</v>
      </c>
      <c r="G125" s="22">
        <v>9</v>
      </c>
      <c r="H125" s="22">
        <v>0</v>
      </c>
      <c r="I125" s="22">
        <v>5</v>
      </c>
      <c r="J125" s="22">
        <v>2</v>
      </c>
      <c r="K125" s="22">
        <v>0</v>
      </c>
      <c r="L125" s="22">
        <v>1</v>
      </c>
      <c r="M125" s="22">
        <v>9</v>
      </c>
      <c r="N125" s="22" t="s">
        <v>115</v>
      </c>
      <c r="O125" s="22">
        <v>0</v>
      </c>
      <c r="P125" s="22">
        <v>3</v>
      </c>
      <c r="Q125" s="22">
        <v>0</v>
      </c>
      <c r="R125" s="22">
        <v>0</v>
      </c>
      <c r="S125" s="22">
        <v>5</v>
      </c>
      <c r="T125" s="22">
        <v>2</v>
      </c>
      <c r="U125" s="22">
        <v>2</v>
      </c>
      <c r="V125" s="22">
        <v>1</v>
      </c>
      <c r="W125" s="22">
        <v>1</v>
      </c>
      <c r="X125" s="22">
        <v>0</v>
      </c>
      <c r="Y125" s="22">
        <v>3</v>
      </c>
      <c r="Z125" s="22">
        <v>0</v>
      </c>
      <c r="AA125" s="22">
        <v>0</v>
      </c>
      <c r="AB125" s="61" t="s">
        <v>120</v>
      </c>
      <c r="AC125" s="93" t="s">
        <v>31</v>
      </c>
      <c r="AD125" s="95"/>
      <c r="AE125" s="95"/>
      <c r="AF125" s="95"/>
      <c r="AG125" s="81">
        <v>6657.7</v>
      </c>
      <c r="AH125" s="72">
        <v>0</v>
      </c>
      <c r="AI125" s="72">
        <v>0</v>
      </c>
      <c r="AJ125" s="72">
        <v>0</v>
      </c>
      <c r="AK125" s="71">
        <v>10500</v>
      </c>
      <c r="AL125" s="71">
        <v>10500</v>
      </c>
      <c r="AM125" s="42">
        <f>AG125+AH125+AI125+AJ125+AK125+AL125</f>
        <v>27657.7</v>
      </c>
      <c r="AN125" s="8"/>
    </row>
    <row r="126" spans="1:45" s="2" customFormat="1" ht="33" customHeight="1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>
        <v>0</v>
      </c>
      <c r="S126" s="22">
        <v>5</v>
      </c>
      <c r="T126" s="22">
        <v>2</v>
      </c>
      <c r="U126" s="22">
        <v>2</v>
      </c>
      <c r="V126" s="22">
        <v>1</v>
      </c>
      <c r="W126" s="22">
        <v>1</v>
      </c>
      <c r="X126" s="22">
        <v>0</v>
      </c>
      <c r="Y126" s="22">
        <v>3</v>
      </c>
      <c r="Z126" s="22">
        <v>0</v>
      </c>
      <c r="AA126" s="22">
        <v>0</v>
      </c>
      <c r="AB126" s="60" t="s">
        <v>47</v>
      </c>
      <c r="AC126" s="93" t="s">
        <v>31</v>
      </c>
      <c r="AD126" s="95"/>
      <c r="AE126" s="95"/>
      <c r="AF126" s="95"/>
      <c r="AG126" s="81">
        <v>6657.7</v>
      </c>
      <c r="AH126" s="72">
        <v>0</v>
      </c>
      <c r="AI126" s="72">
        <v>0</v>
      </c>
      <c r="AJ126" s="72">
        <v>0</v>
      </c>
      <c r="AK126" s="71">
        <v>10500</v>
      </c>
      <c r="AL126" s="71">
        <v>10500</v>
      </c>
      <c r="AM126" s="42">
        <f>AG126+AH126+AI126+AJ126+AK126+AL126</f>
        <v>27657.7</v>
      </c>
      <c r="AN126" s="8"/>
    </row>
    <row r="127" spans="1:45" s="2" customFormat="1" ht="33" customHeight="1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>
        <v>0</v>
      </c>
      <c r="S127" s="22">
        <v>5</v>
      </c>
      <c r="T127" s="22">
        <v>2</v>
      </c>
      <c r="U127" s="22">
        <v>2</v>
      </c>
      <c r="V127" s="22">
        <v>1</v>
      </c>
      <c r="W127" s="22">
        <v>1</v>
      </c>
      <c r="X127" s="22">
        <v>0</v>
      </c>
      <c r="Y127" s="22">
        <v>3</v>
      </c>
      <c r="Z127" s="22">
        <v>0</v>
      </c>
      <c r="AA127" s="22">
        <v>1</v>
      </c>
      <c r="AB127" s="54" t="s">
        <v>121</v>
      </c>
      <c r="AC127" s="93" t="s">
        <v>49</v>
      </c>
      <c r="AD127" s="95"/>
      <c r="AE127" s="95"/>
      <c r="AF127" s="95"/>
      <c r="AG127" s="71">
        <v>10</v>
      </c>
      <c r="AH127" s="72">
        <v>0</v>
      </c>
      <c r="AI127" s="72">
        <v>0</v>
      </c>
      <c r="AJ127" s="72">
        <v>0</v>
      </c>
      <c r="AK127" s="71">
        <v>3</v>
      </c>
      <c r="AL127" s="71">
        <v>3</v>
      </c>
      <c r="AM127" s="42">
        <f>AG127+AH127+AI127+AJ127+AK127+AL127</f>
        <v>16</v>
      </c>
      <c r="AN127" s="8"/>
    </row>
    <row r="128" spans="1:45" s="2" customFormat="1" ht="90" customHeight="1">
      <c r="A128" s="22">
        <v>8</v>
      </c>
      <c r="B128" s="22">
        <v>0</v>
      </c>
      <c r="C128" s="22">
        <v>2</v>
      </c>
      <c r="D128" s="22">
        <v>0</v>
      </c>
      <c r="E128" s="22">
        <v>4</v>
      </c>
      <c r="F128" s="22">
        <v>0</v>
      </c>
      <c r="G128" s="22">
        <v>9</v>
      </c>
      <c r="H128" s="22">
        <v>0</v>
      </c>
      <c r="I128" s="22">
        <v>5</v>
      </c>
      <c r="J128" s="22">
        <v>2</v>
      </c>
      <c r="K128" s="22">
        <v>0</v>
      </c>
      <c r="L128" s="22">
        <v>1</v>
      </c>
      <c r="M128" s="22">
        <v>9</v>
      </c>
      <c r="N128" s="22" t="s">
        <v>115</v>
      </c>
      <c r="O128" s="22">
        <v>0</v>
      </c>
      <c r="P128" s="22">
        <v>4</v>
      </c>
      <c r="Q128" s="22">
        <v>0</v>
      </c>
      <c r="R128" s="22">
        <v>0</v>
      </c>
      <c r="S128" s="22">
        <v>5</v>
      </c>
      <c r="T128" s="22">
        <v>2</v>
      </c>
      <c r="U128" s="22">
        <v>2</v>
      </c>
      <c r="V128" s="22">
        <v>1</v>
      </c>
      <c r="W128" s="22">
        <v>1</v>
      </c>
      <c r="X128" s="22">
        <v>0</v>
      </c>
      <c r="Y128" s="22">
        <v>4</v>
      </c>
      <c r="Z128" s="22">
        <v>0</v>
      </c>
      <c r="AA128" s="22">
        <v>0</v>
      </c>
      <c r="AB128" s="218" t="s">
        <v>122</v>
      </c>
      <c r="AC128" s="211" t="s">
        <v>31</v>
      </c>
      <c r="AD128" s="212">
        <v>0</v>
      </c>
      <c r="AE128" s="212">
        <v>0</v>
      </c>
      <c r="AF128" s="212">
        <v>0</v>
      </c>
      <c r="AG128" s="213">
        <v>10000</v>
      </c>
      <c r="AH128" s="213">
        <v>11125</v>
      </c>
      <c r="AI128" s="126">
        <v>10000</v>
      </c>
      <c r="AJ128" s="72">
        <v>10000</v>
      </c>
      <c r="AK128" s="81">
        <v>8300</v>
      </c>
      <c r="AL128" s="81">
        <v>8300</v>
      </c>
      <c r="AM128" s="42">
        <f>AG128+AH128+AI128+AJ128+AK128+AL128</f>
        <v>57725</v>
      </c>
      <c r="AN128" s="8"/>
    </row>
    <row r="129" spans="1:42" s="2" customFormat="1" ht="35.25" customHeight="1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>
        <v>0</v>
      </c>
      <c r="S129" s="22">
        <v>5</v>
      </c>
      <c r="T129" s="22">
        <v>2</v>
      </c>
      <c r="U129" s="22">
        <v>2</v>
      </c>
      <c r="V129" s="22">
        <v>1</v>
      </c>
      <c r="W129" s="22">
        <v>1</v>
      </c>
      <c r="X129" s="22">
        <v>0</v>
      </c>
      <c r="Y129" s="22">
        <v>4</v>
      </c>
      <c r="Z129" s="22">
        <v>0</v>
      </c>
      <c r="AA129" s="22">
        <v>0</v>
      </c>
      <c r="AB129" s="214" t="s">
        <v>47</v>
      </c>
      <c r="AC129" s="211" t="s">
        <v>31</v>
      </c>
      <c r="AD129" s="212"/>
      <c r="AE129" s="212"/>
      <c r="AF129" s="212"/>
      <c r="AG129" s="213">
        <v>10000</v>
      </c>
      <c r="AH129" s="213">
        <v>11125</v>
      </c>
      <c r="AI129" s="126">
        <v>10000</v>
      </c>
      <c r="AJ129" s="72">
        <v>10000</v>
      </c>
      <c r="AK129" s="81">
        <v>8300</v>
      </c>
      <c r="AL129" s="81">
        <v>8300</v>
      </c>
      <c r="AM129" s="42">
        <f>AG129+AH129+AI129+AJ129+AK129+AL129</f>
        <v>57725</v>
      </c>
      <c r="AN129" s="8"/>
    </row>
    <row r="130" spans="1:42" s="2" customFormat="1" ht="57" customHeight="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>
        <v>0</v>
      </c>
      <c r="S130" s="22">
        <v>5</v>
      </c>
      <c r="T130" s="22">
        <v>2</v>
      </c>
      <c r="U130" s="22">
        <v>2</v>
      </c>
      <c r="V130" s="22">
        <v>1</v>
      </c>
      <c r="W130" s="22">
        <v>1</v>
      </c>
      <c r="X130" s="22">
        <v>0</v>
      </c>
      <c r="Y130" s="22">
        <v>4</v>
      </c>
      <c r="Z130" s="22">
        <v>0</v>
      </c>
      <c r="AA130" s="22">
        <v>1</v>
      </c>
      <c r="AB130" s="130" t="s">
        <v>123</v>
      </c>
      <c r="AC130" s="93" t="s">
        <v>114</v>
      </c>
      <c r="AD130" s="95"/>
      <c r="AE130" s="95"/>
      <c r="AF130" s="95"/>
      <c r="AG130" s="81">
        <v>536.79999999999995</v>
      </c>
      <c r="AH130" s="72">
        <v>536.79999999999995</v>
      </c>
      <c r="AI130" s="72">
        <v>536.79999999999995</v>
      </c>
      <c r="AJ130" s="72">
        <v>536.79999999999995</v>
      </c>
      <c r="AK130" s="81">
        <v>536.79999999999995</v>
      </c>
      <c r="AL130" s="81">
        <v>536.79999999999995</v>
      </c>
      <c r="AM130" s="42"/>
      <c r="AN130" s="8"/>
    </row>
    <row r="131" spans="1:42" s="2" customFormat="1" ht="78" customHeight="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>
        <v>0</v>
      </c>
      <c r="S131" s="22">
        <v>5</v>
      </c>
      <c r="T131" s="22">
        <v>2</v>
      </c>
      <c r="U131" s="22">
        <v>2</v>
      </c>
      <c r="V131" s="22">
        <v>1</v>
      </c>
      <c r="W131" s="22">
        <v>1</v>
      </c>
      <c r="X131" s="22">
        <v>0</v>
      </c>
      <c r="Y131" s="22">
        <v>5</v>
      </c>
      <c r="Z131" s="22">
        <v>0</v>
      </c>
      <c r="AA131" s="22">
        <v>0</v>
      </c>
      <c r="AB131" s="100" t="s">
        <v>124</v>
      </c>
      <c r="AC131" s="93" t="s">
        <v>106</v>
      </c>
      <c r="AD131" s="95"/>
      <c r="AE131" s="95"/>
      <c r="AF131" s="95"/>
      <c r="AG131" s="77">
        <v>1</v>
      </c>
      <c r="AH131" s="78">
        <v>1</v>
      </c>
      <c r="AI131" s="78">
        <v>1</v>
      </c>
      <c r="AJ131" s="78">
        <v>1</v>
      </c>
      <c r="AK131" s="77">
        <v>1</v>
      </c>
      <c r="AL131" s="77">
        <v>1</v>
      </c>
      <c r="AM131" s="42"/>
      <c r="AN131" s="8"/>
    </row>
    <row r="132" spans="1:42" s="2" customFormat="1" ht="36.75" customHeight="1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>
        <v>0</v>
      </c>
      <c r="S132" s="22">
        <v>5</v>
      </c>
      <c r="T132" s="22">
        <v>2</v>
      </c>
      <c r="U132" s="22">
        <v>2</v>
      </c>
      <c r="V132" s="22">
        <v>1</v>
      </c>
      <c r="W132" s="22">
        <v>1</v>
      </c>
      <c r="X132" s="22">
        <v>0</v>
      </c>
      <c r="Y132" s="22">
        <v>5</v>
      </c>
      <c r="Z132" s="22">
        <v>0</v>
      </c>
      <c r="AA132" s="22">
        <v>1</v>
      </c>
      <c r="AB132" s="100" t="s">
        <v>125</v>
      </c>
      <c r="AC132" s="93" t="s">
        <v>49</v>
      </c>
      <c r="AD132" s="95"/>
      <c r="AE132" s="95"/>
      <c r="AF132" s="95"/>
      <c r="AG132" s="77">
        <v>2</v>
      </c>
      <c r="AH132" s="78">
        <v>2</v>
      </c>
      <c r="AI132" s="78">
        <v>2</v>
      </c>
      <c r="AJ132" s="78">
        <v>1</v>
      </c>
      <c r="AK132" s="77">
        <v>1</v>
      </c>
      <c r="AL132" s="77">
        <v>1</v>
      </c>
      <c r="AM132" s="42">
        <f>AG132+AH132+AI132+AJ132+AK132+AL132</f>
        <v>9</v>
      </c>
      <c r="AN132" s="8"/>
    </row>
    <row r="133" spans="1:42" s="2" customFormat="1" ht="108" customHeight="1">
      <c r="A133" s="22">
        <v>8</v>
      </c>
      <c r="B133" s="22">
        <v>0</v>
      </c>
      <c r="C133" s="22">
        <v>2</v>
      </c>
      <c r="D133" s="22">
        <v>0</v>
      </c>
      <c r="E133" s="22">
        <v>4</v>
      </c>
      <c r="F133" s="22">
        <v>0</v>
      </c>
      <c r="G133" s="22">
        <v>9</v>
      </c>
      <c r="H133" s="22">
        <v>0</v>
      </c>
      <c r="I133" s="22">
        <v>5</v>
      </c>
      <c r="J133" s="22">
        <v>2</v>
      </c>
      <c r="K133" s="22">
        <v>0</v>
      </c>
      <c r="L133" s="22">
        <v>1</v>
      </c>
      <c r="M133" s="22">
        <v>9</v>
      </c>
      <c r="N133" s="22" t="s">
        <v>115</v>
      </c>
      <c r="O133" s="22">
        <v>0</v>
      </c>
      <c r="P133" s="22">
        <v>8</v>
      </c>
      <c r="Q133" s="22">
        <v>0</v>
      </c>
      <c r="R133" s="22">
        <v>0</v>
      </c>
      <c r="S133" s="22">
        <v>5</v>
      </c>
      <c r="T133" s="22">
        <v>2</v>
      </c>
      <c r="U133" s="22">
        <v>2</v>
      </c>
      <c r="V133" s="22">
        <v>1</v>
      </c>
      <c r="W133" s="22">
        <v>1</v>
      </c>
      <c r="X133" s="22">
        <v>0</v>
      </c>
      <c r="Y133" s="22">
        <v>6</v>
      </c>
      <c r="Z133" s="22">
        <v>0</v>
      </c>
      <c r="AA133" s="22">
        <v>0</v>
      </c>
      <c r="AB133" s="105" t="s">
        <v>126</v>
      </c>
      <c r="AC133" s="93" t="s">
        <v>31</v>
      </c>
      <c r="AD133" s="95"/>
      <c r="AE133" s="95"/>
      <c r="AF133" s="95"/>
      <c r="AG133" s="81">
        <v>0</v>
      </c>
      <c r="AH133" s="72">
        <v>2825</v>
      </c>
      <c r="AI133" s="72">
        <v>0</v>
      </c>
      <c r="AJ133" s="72">
        <v>0</v>
      </c>
      <c r="AK133" s="81">
        <v>0</v>
      </c>
      <c r="AL133" s="81">
        <v>0</v>
      </c>
      <c r="AM133" s="42">
        <f>AG133+AH133+AI133+AJ133+AK133+AL133</f>
        <v>2825</v>
      </c>
      <c r="AN133" s="8"/>
    </row>
    <row r="134" spans="1:42" s="2" customFormat="1" ht="35.25" customHeight="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>
        <v>0</v>
      </c>
      <c r="S134" s="22">
        <v>5</v>
      </c>
      <c r="T134" s="22">
        <v>2</v>
      </c>
      <c r="U134" s="22">
        <v>2</v>
      </c>
      <c r="V134" s="22">
        <v>1</v>
      </c>
      <c r="W134" s="22">
        <v>1</v>
      </c>
      <c r="X134" s="22">
        <v>0</v>
      </c>
      <c r="Y134" s="22">
        <v>6</v>
      </c>
      <c r="Z134" s="22">
        <v>0</v>
      </c>
      <c r="AA134" s="22">
        <v>0</v>
      </c>
      <c r="AB134" s="60" t="s">
        <v>47</v>
      </c>
      <c r="AC134" s="93" t="s">
        <v>31</v>
      </c>
      <c r="AD134" s="95"/>
      <c r="AE134" s="95"/>
      <c r="AF134" s="95"/>
      <c r="AG134" s="81">
        <v>0</v>
      </c>
      <c r="AH134" s="72">
        <v>2825</v>
      </c>
      <c r="AI134" s="72">
        <v>0</v>
      </c>
      <c r="AJ134" s="72">
        <v>0</v>
      </c>
      <c r="AK134" s="81">
        <v>0</v>
      </c>
      <c r="AL134" s="81">
        <v>0</v>
      </c>
      <c r="AM134" s="42">
        <f>AG134+AH134+AI134+AJ134+AK134+AL134</f>
        <v>2825</v>
      </c>
      <c r="AN134" s="8"/>
    </row>
    <row r="135" spans="1:42" s="2" customFormat="1" ht="36.75" customHeight="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>
        <v>0</v>
      </c>
      <c r="S135" s="22">
        <v>5</v>
      </c>
      <c r="T135" s="22">
        <v>2</v>
      </c>
      <c r="U135" s="22">
        <v>2</v>
      </c>
      <c r="V135" s="22">
        <v>1</v>
      </c>
      <c r="W135" s="22">
        <v>1</v>
      </c>
      <c r="X135" s="22">
        <v>0</v>
      </c>
      <c r="Y135" s="22">
        <v>6</v>
      </c>
      <c r="Z135" s="22">
        <v>0</v>
      </c>
      <c r="AA135" s="22">
        <v>1</v>
      </c>
      <c r="AB135" s="100" t="s">
        <v>127</v>
      </c>
      <c r="AC135" s="93" t="s">
        <v>49</v>
      </c>
      <c r="AD135" s="95"/>
      <c r="AE135" s="95"/>
      <c r="AF135" s="95"/>
      <c r="AG135" s="77">
        <v>0</v>
      </c>
      <c r="AH135" s="78">
        <v>1</v>
      </c>
      <c r="AI135" s="78">
        <v>0</v>
      </c>
      <c r="AJ135" s="78">
        <v>0</v>
      </c>
      <c r="AK135" s="77">
        <v>0</v>
      </c>
      <c r="AL135" s="77">
        <v>0</v>
      </c>
      <c r="AM135" s="77">
        <v>1</v>
      </c>
      <c r="AN135" s="8"/>
    </row>
    <row r="136" spans="1:42" s="2" customFormat="1" ht="72" customHeight="1">
      <c r="A136" s="22">
        <v>8</v>
      </c>
      <c r="B136" s="22">
        <v>0</v>
      </c>
      <c r="C136" s="22">
        <v>2</v>
      </c>
      <c r="D136" s="22">
        <v>0</v>
      </c>
      <c r="E136" s="22">
        <v>4</v>
      </c>
      <c r="F136" s="22">
        <v>0</v>
      </c>
      <c r="G136" s="22">
        <v>9</v>
      </c>
      <c r="H136" s="22">
        <v>0</v>
      </c>
      <c r="I136" s="22">
        <v>5</v>
      </c>
      <c r="J136" s="22">
        <v>2</v>
      </c>
      <c r="K136" s="22">
        <v>0</v>
      </c>
      <c r="L136" s="22">
        <v>1</v>
      </c>
      <c r="M136" s="22">
        <v>9</v>
      </c>
      <c r="N136" s="22" t="s">
        <v>115</v>
      </c>
      <c r="O136" s="22">
        <v>0</v>
      </c>
      <c r="P136" s="22">
        <v>2</v>
      </c>
      <c r="Q136" s="22">
        <v>0</v>
      </c>
      <c r="R136" s="22">
        <v>0</v>
      </c>
      <c r="S136" s="22">
        <v>5</v>
      </c>
      <c r="T136" s="22">
        <v>2</v>
      </c>
      <c r="U136" s="22">
        <v>2</v>
      </c>
      <c r="V136" s="22">
        <v>1</v>
      </c>
      <c r="W136" s="22">
        <v>1</v>
      </c>
      <c r="X136" s="22">
        <v>0</v>
      </c>
      <c r="Y136" s="22">
        <v>7</v>
      </c>
      <c r="Z136" s="22">
        <v>0</v>
      </c>
      <c r="AA136" s="22">
        <v>0</v>
      </c>
      <c r="AB136" s="54" t="s">
        <v>128</v>
      </c>
      <c r="AC136" s="41" t="s">
        <v>129</v>
      </c>
      <c r="AD136" s="44"/>
      <c r="AE136" s="44"/>
      <c r="AF136" s="44"/>
      <c r="AG136" s="71">
        <v>1621.1</v>
      </c>
      <c r="AH136" s="72">
        <v>0</v>
      </c>
      <c r="AI136" s="72">
        <v>0</v>
      </c>
      <c r="AJ136" s="72">
        <v>0</v>
      </c>
      <c r="AK136" s="71">
        <v>0</v>
      </c>
      <c r="AL136" s="71">
        <v>0</v>
      </c>
      <c r="AM136" s="42">
        <f>AG136+AH136+AI136+AJ136+AK136+AL136</f>
        <v>1621.1</v>
      </c>
      <c r="AN136" s="8"/>
    </row>
    <row r="137" spans="1:42" s="2" customFormat="1" ht="33" customHeight="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>
        <v>0</v>
      </c>
      <c r="S137" s="22">
        <v>5</v>
      </c>
      <c r="T137" s="22">
        <v>2</v>
      </c>
      <c r="U137" s="22">
        <v>2</v>
      </c>
      <c r="V137" s="22">
        <v>1</v>
      </c>
      <c r="W137" s="22">
        <v>1</v>
      </c>
      <c r="X137" s="22">
        <v>0</v>
      </c>
      <c r="Y137" s="22">
        <v>7</v>
      </c>
      <c r="Z137" s="22">
        <v>0</v>
      </c>
      <c r="AA137" s="22">
        <v>0</v>
      </c>
      <c r="AB137" s="51" t="s">
        <v>130</v>
      </c>
      <c r="AC137" s="41" t="s">
        <v>129</v>
      </c>
      <c r="AD137" s="44"/>
      <c r="AE137" s="44"/>
      <c r="AF137" s="44"/>
      <c r="AG137" s="71">
        <v>1621.1</v>
      </c>
      <c r="AH137" s="72">
        <v>0</v>
      </c>
      <c r="AI137" s="72">
        <v>0</v>
      </c>
      <c r="AJ137" s="72">
        <v>0</v>
      </c>
      <c r="AK137" s="71">
        <v>0</v>
      </c>
      <c r="AL137" s="71">
        <v>0</v>
      </c>
      <c r="AM137" s="42">
        <v>1621.1</v>
      </c>
      <c r="AN137" s="8"/>
    </row>
    <row r="138" spans="1:42" s="2" customFormat="1" ht="33" customHeight="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>
        <v>0</v>
      </c>
      <c r="S138" s="22">
        <v>5</v>
      </c>
      <c r="T138" s="22">
        <v>2</v>
      </c>
      <c r="U138" s="22">
        <v>2</v>
      </c>
      <c r="V138" s="22">
        <v>1</v>
      </c>
      <c r="W138" s="22">
        <v>1</v>
      </c>
      <c r="X138" s="22">
        <v>0</v>
      </c>
      <c r="Y138" s="22">
        <v>7</v>
      </c>
      <c r="Z138" s="22">
        <v>0</v>
      </c>
      <c r="AA138" s="22">
        <v>1</v>
      </c>
      <c r="AB138" s="92" t="s">
        <v>131</v>
      </c>
      <c r="AC138" s="41" t="s">
        <v>49</v>
      </c>
      <c r="AD138" s="44"/>
      <c r="AE138" s="44"/>
      <c r="AF138" s="44"/>
      <c r="AG138" s="79">
        <v>2</v>
      </c>
      <c r="AH138" s="78">
        <v>0</v>
      </c>
      <c r="AI138" s="72">
        <v>0</v>
      </c>
      <c r="AJ138" s="72">
        <v>0</v>
      </c>
      <c r="AK138" s="71">
        <v>0</v>
      </c>
      <c r="AL138" s="71">
        <v>0</v>
      </c>
      <c r="AM138" s="79">
        <v>2</v>
      </c>
      <c r="AN138" s="8"/>
    </row>
    <row r="139" spans="1:42" s="2" customFormat="1" ht="76.5" customHeight="1">
      <c r="A139" s="20">
        <v>8</v>
      </c>
      <c r="B139" s="20">
        <v>0</v>
      </c>
      <c r="C139" s="20">
        <v>2</v>
      </c>
      <c r="D139" s="20">
        <v>0</v>
      </c>
      <c r="E139" s="20">
        <v>4</v>
      </c>
      <c r="F139" s="20">
        <v>0</v>
      </c>
      <c r="G139" s="20">
        <v>9</v>
      </c>
      <c r="H139" s="20">
        <v>0</v>
      </c>
      <c r="I139" s="20">
        <v>5</v>
      </c>
      <c r="J139" s="20">
        <v>2</v>
      </c>
      <c r="K139" s="20">
        <v>0</v>
      </c>
      <c r="L139" s="20">
        <v>1</v>
      </c>
      <c r="M139" s="20">
        <v>9</v>
      </c>
      <c r="N139" s="129" t="s">
        <v>115</v>
      </c>
      <c r="O139" s="20">
        <v>0</v>
      </c>
      <c r="P139" s="20">
        <v>5</v>
      </c>
      <c r="Q139" s="20">
        <v>0</v>
      </c>
      <c r="R139" s="20">
        <v>0</v>
      </c>
      <c r="S139" s="20">
        <v>5</v>
      </c>
      <c r="T139" s="20">
        <v>2</v>
      </c>
      <c r="U139" s="20">
        <v>2</v>
      </c>
      <c r="V139" s="20">
        <v>1</v>
      </c>
      <c r="W139" s="20">
        <v>1</v>
      </c>
      <c r="X139" s="20">
        <v>0</v>
      </c>
      <c r="Y139" s="20">
        <v>8</v>
      </c>
      <c r="Z139" s="20">
        <v>0</v>
      </c>
      <c r="AA139" s="20">
        <v>0</v>
      </c>
      <c r="AB139" s="131" t="s">
        <v>132</v>
      </c>
      <c r="AC139" s="132" t="s">
        <v>31</v>
      </c>
      <c r="AD139" s="44"/>
      <c r="AE139" s="44"/>
      <c r="AF139" s="44"/>
      <c r="AG139" s="79">
        <v>0</v>
      </c>
      <c r="AH139" s="72">
        <v>5000</v>
      </c>
      <c r="AI139" s="72">
        <v>6687.6</v>
      </c>
      <c r="AJ139" s="72">
        <v>7487.2</v>
      </c>
      <c r="AK139" s="71">
        <v>0</v>
      </c>
      <c r="AL139" s="71">
        <v>0</v>
      </c>
      <c r="AM139" s="153">
        <f>AG139+AH139+AI139+AJ139+AK139+AL139</f>
        <v>19174.8</v>
      </c>
      <c r="AN139" s="8"/>
    </row>
    <row r="140" spans="1:42" s="2" customFormat="1" ht="33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>
        <v>0</v>
      </c>
      <c r="S140" s="20">
        <v>5</v>
      </c>
      <c r="T140" s="20">
        <v>2</v>
      </c>
      <c r="U140" s="20">
        <v>2</v>
      </c>
      <c r="V140" s="20">
        <v>1</v>
      </c>
      <c r="W140" s="20">
        <v>1</v>
      </c>
      <c r="X140" s="20">
        <v>0</v>
      </c>
      <c r="Y140" s="20">
        <v>8</v>
      </c>
      <c r="Z140" s="20">
        <v>0</v>
      </c>
      <c r="AA140" s="20">
        <v>0</v>
      </c>
      <c r="AB140" s="131" t="s">
        <v>133</v>
      </c>
      <c r="AC140" s="132" t="s">
        <v>49</v>
      </c>
      <c r="AD140" s="44"/>
      <c r="AE140" s="44"/>
      <c r="AF140" s="44"/>
      <c r="AG140" s="79">
        <v>0</v>
      </c>
      <c r="AH140" s="78">
        <v>1</v>
      </c>
      <c r="AI140" s="78">
        <v>1</v>
      </c>
      <c r="AJ140" s="78">
        <v>1</v>
      </c>
      <c r="AK140" s="71">
        <v>0</v>
      </c>
      <c r="AL140" s="71">
        <v>0</v>
      </c>
      <c r="AM140" s="79">
        <f>AG140+AH140+AI140+AJ140+AK140+AL140</f>
        <v>3</v>
      </c>
      <c r="AN140" s="8"/>
    </row>
    <row r="141" spans="1:42" s="2" customFormat="1" ht="39" customHeight="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>
        <v>0</v>
      </c>
      <c r="S141" s="22">
        <v>5</v>
      </c>
      <c r="T141" s="22">
        <v>2</v>
      </c>
      <c r="U141" s="22">
        <v>2</v>
      </c>
      <c r="V141" s="22">
        <v>2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133" t="s">
        <v>134</v>
      </c>
      <c r="AC141" s="93" t="s">
        <v>31</v>
      </c>
      <c r="AD141" s="95"/>
      <c r="AE141" s="95"/>
      <c r="AF141" s="95"/>
      <c r="AG141" s="74">
        <f>AG143+AG157+AG171+AG175</f>
        <v>102945.5</v>
      </c>
      <c r="AH141" s="74">
        <f>AH143+AH157+AH171+AH179+AH181</f>
        <v>114976.5</v>
      </c>
      <c r="AI141" s="74">
        <f>AI143+AI157+AI179+AI181</f>
        <v>51198</v>
      </c>
      <c r="AJ141" s="74">
        <f>AJ143+AJ157+AJ179+AJ181</f>
        <v>53245.8</v>
      </c>
      <c r="AK141" s="74">
        <f>AK143+AK157+AK179+AK181</f>
        <v>50633.8</v>
      </c>
      <c r="AL141" s="74">
        <f>AL143+AL157+AL179+AL181</f>
        <v>50633.8</v>
      </c>
      <c r="AM141" s="42">
        <f>AG141+AH141+AI141+AJ141+AK141+AL141</f>
        <v>423633.39999999997</v>
      </c>
      <c r="AN141" s="8"/>
    </row>
    <row r="142" spans="1:42" s="2" customFormat="1" ht="51" customHeight="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>
        <v>0</v>
      </c>
      <c r="S142" s="22">
        <v>5</v>
      </c>
      <c r="T142" s="22">
        <v>2</v>
      </c>
      <c r="U142" s="22">
        <v>2</v>
      </c>
      <c r="V142" s="22">
        <v>2</v>
      </c>
      <c r="W142" s="22">
        <v>0</v>
      </c>
      <c r="X142" s="22">
        <v>0</v>
      </c>
      <c r="Y142" s="22">
        <v>0</v>
      </c>
      <c r="Z142" s="22">
        <v>0</v>
      </c>
      <c r="AA142" s="22">
        <v>1</v>
      </c>
      <c r="AB142" s="54" t="s">
        <v>135</v>
      </c>
      <c r="AC142" s="93" t="s">
        <v>114</v>
      </c>
      <c r="AD142" s="95"/>
      <c r="AE142" s="95"/>
      <c r="AF142" s="95"/>
      <c r="AG142" s="71" t="s">
        <v>136</v>
      </c>
      <c r="AH142" s="72">
        <v>5.1559999999999997</v>
      </c>
      <c r="AI142" s="72">
        <v>9</v>
      </c>
      <c r="AJ142" s="72">
        <v>9.3000000000000007</v>
      </c>
      <c r="AK142" s="71">
        <v>10</v>
      </c>
      <c r="AL142" s="71">
        <v>10</v>
      </c>
      <c r="AM142" s="42">
        <v>47.6</v>
      </c>
      <c r="AN142" s="8"/>
    </row>
    <row r="143" spans="1:42" s="2" customFormat="1" ht="65.25" customHeight="1">
      <c r="A143" s="22">
        <v>8</v>
      </c>
      <c r="B143" s="22">
        <v>0</v>
      </c>
      <c r="C143" s="22">
        <v>2</v>
      </c>
      <c r="D143" s="22">
        <v>0</v>
      </c>
      <c r="E143" s="22">
        <v>4</v>
      </c>
      <c r="F143" s="22">
        <v>0</v>
      </c>
      <c r="G143" s="22">
        <v>9</v>
      </c>
      <c r="H143" s="22">
        <v>0</v>
      </c>
      <c r="I143" s="22">
        <v>5</v>
      </c>
      <c r="J143" s="22">
        <v>2</v>
      </c>
      <c r="K143" s="22">
        <v>0</v>
      </c>
      <c r="L143" s="22">
        <v>2</v>
      </c>
      <c r="M143" s="22" t="s">
        <v>52</v>
      </c>
      <c r="N143" s="22" t="s">
        <v>115</v>
      </c>
      <c r="O143" s="22">
        <v>0</v>
      </c>
      <c r="P143" s="22">
        <v>1</v>
      </c>
      <c r="Q143" s="22">
        <v>4</v>
      </c>
      <c r="R143" s="22">
        <v>0</v>
      </c>
      <c r="S143" s="22">
        <v>5</v>
      </c>
      <c r="T143" s="22">
        <v>2</v>
      </c>
      <c r="U143" s="22">
        <v>2</v>
      </c>
      <c r="V143" s="22">
        <v>2</v>
      </c>
      <c r="W143" s="22">
        <v>2</v>
      </c>
      <c r="X143" s="22">
        <v>0</v>
      </c>
      <c r="Y143" s="22">
        <v>1</v>
      </c>
      <c r="Z143" s="22">
        <v>0</v>
      </c>
      <c r="AA143" s="22">
        <v>0</v>
      </c>
      <c r="AB143" s="100" t="s">
        <v>137</v>
      </c>
      <c r="AC143" s="93" t="s">
        <v>31</v>
      </c>
      <c r="AD143" s="95"/>
      <c r="AE143" s="95"/>
      <c r="AF143" s="95"/>
      <c r="AG143" s="114">
        <v>10571.5</v>
      </c>
      <c r="AH143" s="115">
        <v>0</v>
      </c>
      <c r="AI143" s="115">
        <v>0</v>
      </c>
      <c r="AJ143" s="115">
        <v>0</v>
      </c>
      <c r="AK143" s="113">
        <v>5063.3999999999996</v>
      </c>
      <c r="AL143" s="113">
        <v>5063.3999999999996</v>
      </c>
      <c r="AM143" s="42">
        <f>AG143+AH143+AI143+AJ143+AK143+AL143</f>
        <v>20698.3</v>
      </c>
      <c r="AN143" s="119"/>
      <c r="AP143" s="170"/>
    </row>
    <row r="144" spans="1:42" s="2" customFormat="1" ht="36.75" customHeight="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>
        <v>0</v>
      </c>
      <c r="S144" s="22">
        <v>5</v>
      </c>
      <c r="T144" s="22">
        <v>2</v>
      </c>
      <c r="U144" s="22">
        <v>2</v>
      </c>
      <c r="V144" s="22">
        <v>2</v>
      </c>
      <c r="W144" s="22">
        <v>2</v>
      </c>
      <c r="X144" s="22">
        <v>0</v>
      </c>
      <c r="Y144" s="22">
        <v>1</v>
      </c>
      <c r="Z144" s="22">
        <v>0</v>
      </c>
      <c r="AA144" s="22">
        <v>1</v>
      </c>
      <c r="AB144" s="134" t="s">
        <v>138</v>
      </c>
      <c r="AC144" s="93" t="s">
        <v>49</v>
      </c>
      <c r="AD144" s="95"/>
      <c r="AE144" s="95"/>
      <c r="AF144" s="95"/>
      <c r="AG144" s="116">
        <v>12</v>
      </c>
      <c r="AH144" s="154">
        <v>0</v>
      </c>
      <c r="AI144" s="117">
        <v>0</v>
      </c>
      <c r="AJ144" s="78">
        <v>0</v>
      </c>
      <c r="AK144" s="79">
        <v>7</v>
      </c>
      <c r="AL144" s="79">
        <v>7</v>
      </c>
      <c r="AM144" s="155">
        <f>AG144+AH144+AI144+AJ144+AK144+AL144</f>
        <v>26</v>
      </c>
      <c r="AN144" s="8"/>
    </row>
    <row r="145" spans="1:44" s="2" customFormat="1" ht="81.75" customHeight="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>
        <v>0</v>
      </c>
      <c r="S145" s="22">
        <v>5</v>
      </c>
      <c r="T145" s="22">
        <v>2</v>
      </c>
      <c r="U145" s="22">
        <v>2</v>
      </c>
      <c r="V145" s="22">
        <v>2</v>
      </c>
      <c r="W145" s="22">
        <v>2</v>
      </c>
      <c r="X145" s="22">
        <v>0</v>
      </c>
      <c r="Y145" s="22">
        <v>1</v>
      </c>
      <c r="Z145" s="22">
        <v>0</v>
      </c>
      <c r="AA145" s="135">
        <v>2</v>
      </c>
      <c r="AB145" s="136" t="s">
        <v>139</v>
      </c>
      <c r="AC145" s="137" t="s">
        <v>114</v>
      </c>
      <c r="AD145" s="95"/>
      <c r="AE145" s="95"/>
      <c r="AF145" s="95"/>
      <c r="AG145" s="156">
        <v>0.1</v>
      </c>
      <c r="AH145" s="157">
        <v>0</v>
      </c>
      <c r="AI145" s="157">
        <v>0</v>
      </c>
      <c r="AJ145" s="157">
        <v>0</v>
      </c>
      <c r="AK145" s="158">
        <v>0</v>
      </c>
      <c r="AL145" s="158">
        <v>0</v>
      </c>
      <c r="AM145" s="113">
        <v>0.1</v>
      </c>
      <c r="AN145" s="8"/>
    </row>
    <row r="146" spans="1:44" s="2" customFormat="1" ht="70.5" customHeight="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>
        <v>0</v>
      </c>
      <c r="S146" s="22">
        <v>5</v>
      </c>
      <c r="T146" s="22">
        <v>2</v>
      </c>
      <c r="U146" s="22">
        <v>2</v>
      </c>
      <c r="V146" s="22">
        <v>2</v>
      </c>
      <c r="W146" s="22">
        <v>2</v>
      </c>
      <c r="X146" s="22">
        <v>0</v>
      </c>
      <c r="Y146" s="22">
        <v>1</v>
      </c>
      <c r="Z146" s="22">
        <v>0</v>
      </c>
      <c r="AA146" s="135">
        <v>3</v>
      </c>
      <c r="AB146" s="136" t="s">
        <v>140</v>
      </c>
      <c r="AC146" s="137" t="s">
        <v>114</v>
      </c>
      <c r="AD146" s="95"/>
      <c r="AE146" s="95"/>
      <c r="AF146" s="95"/>
      <c r="AG146" s="159">
        <v>0.47499999999999998</v>
      </c>
      <c r="AH146" s="157">
        <v>0</v>
      </c>
      <c r="AI146" s="157">
        <v>0</v>
      </c>
      <c r="AJ146" s="157">
        <v>0</v>
      </c>
      <c r="AK146" s="158">
        <v>0</v>
      </c>
      <c r="AL146" s="158">
        <v>0</v>
      </c>
      <c r="AM146" s="160">
        <v>0.47499999999999998</v>
      </c>
      <c r="AN146" s="8"/>
    </row>
    <row r="147" spans="1:44" s="2" customFormat="1" ht="65.25" customHeight="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>
        <v>0</v>
      </c>
      <c r="S147" s="22">
        <v>5</v>
      </c>
      <c r="T147" s="22">
        <v>2</v>
      </c>
      <c r="U147" s="22">
        <v>2</v>
      </c>
      <c r="V147" s="22">
        <v>2</v>
      </c>
      <c r="W147" s="22">
        <v>2</v>
      </c>
      <c r="X147" s="22">
        <v>0</v>
      </c>
      <c r="Y147" s="22">
        <v>1</v>
      </c>
      <c r="Z147" s="22">
        <v>0</v>
      </c>
      <c r="AA147" s="135">
        <v>4</v>
      </c>
      <c r="AB147" s="136" t="s">
        <v>141</v>
      </c>
      <c r="AC147" s="137" t="s">
        <v>114</v>
      </c>
      <c r="AD147" s="95"/>
      <c r="AE147" s="95"/>
      <c r="AF147" s="95"/>
      <c r="AG147" s="159">
        <v>1.8660000000000001</v>
      </c>
      <c r="AH147" s="157">
        <v>0</v>
      </c>
      <c r="AI147" s="157">
        <v>0</v>
      </c>
      <c r="AJ147" s="157">
        <v>0</v>
      </c>
      <c r="AK147" s="158">
        <v>0</v>
      </c>
      <c r="AL147" s="158">
        <v>0</v>
      </c>
      <c r="AM147" s="160">
        <v>1.8660000000000001</v>
      </c>
      <c r="AN147" s="8"/>
    </row>
    <row r="148" spans="1:44" s="2" customFormat="1" ht="71.25" customHeight="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>
        <v>0</v>
      </c>
      <c r="S148" s="22">
        <v>5</v>
      </c>
      <c r="T148" s="22">
        <v>2</v>
      </c>
      <c r="U148" s="22">
        <v>2</v>
      </c>
      <c r="V148" s="22">
        <v>2</v>
      </c>
      <c r="W148" s="22">
        <v>2</v>
      </c>
      <c r="X148" s="22">
        <v>0</v>
      </c>
      <c r="Y148" s="22">
        <v>1</v>
      </c>
      <c r="Z148" s="22">
        <v>0</v>
      </c>
      <c r="AA148" s="135">
        <v>5</v>
      </c>
      <c r="AB148" s="138" t="s">
        <v>142</v>
      </c>
      <c r="AC148" s="137" t="s">
        <v>143</v>
      </c>
      <c r="AD148" s="95"/>
      <c r="AE148" s="95"/>
      <c r="AF148" s="95"/>
      <c r="AG148" s="156">
        <v>1526</v>
      </c>
      <c r="AH148" s="157">
        <v>0</v>
      </c>
      <c r="AI148" s="157">
        <v>0</v>
      </c>
      <c r="AJ148" s="157">
        <v>0</v>
      </c>
      <c r="AK148" s="158">
        <v>0</v>
      </c>
      <c r="AL148" s="158">
        <v>0</v>
      </c>
      <c r="AM148" s="113">
        <v>1526</v>
      </c>
      <c r="AN148" s="8"/>
    </row>
    <row r="149" spans="1:44" s="2" customFormat="1" ht="66.75" customHeight="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>
        <v>0</v>
      </c>
      <c r="S149" s="22">
        <v>5</v>
      </c>
      <c r="T149" s="22">
        <v>2</v>
      </c>
      <c r="U149" s="22">
        <v>2</v>
      </c>
      <c r="V149" s="22">
        <v>2</v>
      </c>
      <c r="W149" s="22">
        <v>2</v>
      </c>
      <c r="X149" s="22">
        <v>0</v>
      </c>
      <c r="Y149" s="22">
        <v>1</v>
      </c>
      <c r="Z149" s="22">
        <v>0</v>
      </c>
      <c r="AA149" s="135">
        <v>6</v>
      </c>
      <c r="AB149" s="136" t="s">
        <v>144</v>
      </c>
      <c r="AC149" s="137" t="s">
        <v>143</v>
      </c>
      <c r="AD149" s="95"/>
      <c r="AE149" s="95"/>
      <c r="AF149" s="95"/>
      <c r="AG149" s="156">
        <v>204</v>
      </c>
      <c r="AH149" s="157">
        <v>0</v>
      </c>
      <c r="AI149" s="157">
        <v>0</v>
      </c>
      <c r="AJ149" s="157">
        <v>0</v>
      </c>
      <c r="AK149" s="158">
        <v>0</v>
      </c>
      <c r="AL149" s="158">
        <v>0</v>
      </c>
      <c r="AM149" s="113">
        <v>204</v>
      </c>
      <c r="AN149" s="8"/>
    </row>
    <row r="150" spans="1:44" s="2" customFormat="1" ht="65.25" customHeight="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>
        <v>0</v>
      </c>
      <c r="S150" s="22">
        <v>5</v>
      </c>
      <c r="T150" s="22">
        <v>2</v>
      </c>
      <c r="U150" s="22">
        <v>2</v>
      </c>
      <c r="V150" s="22">
        <v>2</v>
      </c>
      <c r="W150" s="22">
        <v>2</v>
      </c>
      <c r="X150" s="22">
        <v>0</v>
      </c>
      <c r="Y150" s="22">
        <v>1</v>
      </c>
      <c r="Z150" s="22">
        <v>0</v>
      </c>
      <c r="AA150" s="135">
        <v>7</v>
      </c>
      <c r="AB150" s="136" t="s">
        <v>145</v>
      </c>
      <c r="AC150" s="137" t="s">
        <v>143</v>
      </c>
      <c r="AD150" s="95"/>
      <c r="AE150" s="95"/>
      <c r="AF150" s="95"/>
      <c r="AG150" s="156">
        <v>430.6</v>
      </c>
      <c r="AH150" s="157">
        <v>0</v>
      </c>
      <c r="AI150" s="157">
        <v>0</v>
      </c>
      <c r="AJ150" s="157">
        <v>0</v>
      </c>
      <c r="AK150" s="158">
        <v>0</v>
      </c>
      <c r="AL150" s="158">
        <v>0</v>
      </c>
      <c r="AM150" s="113">
        <v>430.6</v>
      </c>
      <c r="AN150" s="8"/>
    </row>
    <row r="151" spans="1:44" s="2" customFormat="1" ht="66.75" customHeight="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>
        <v>0</v>
      </c>
      <c r="S151" s="22">
        <v>5</v>
      </c>
      <c r="T151" s="22">
        <v>2</v>
      </c>
      <c r="U151" s="22">
        <v>2</v>
      </c>
      <c r="V151" s="22">
        <v>2</v>
      </c>
      <c r="W151" s="22">
        <v>2</v>
      </c>
      <c r="X151" s="22">
        <v>0</v>
      </c>
      <c r="Y151" s="22">
        <v>1</v>
      </c>
      <c r="Z151" s="22">
        <v>0</v>
      </c>
      <c r="AA151" s="135">
        <v>8</v>
      </c>
      <c r="AB151" s="136" t="s">
        <v>146</v>
      </c>
      <c r="AC151" s="137" t="s">
        <v>143</v>
      </c>
      <c r="AD151" s="95"/>
      <c r="AE151" s="95"/>
      <c r="AF151" s="95"/>
      <c r="AG151" s="156">
        <v>99.8</v>
      </c>
      <c r="AH151" s="157">
        <v>0</v>
      </c>
      <c r="AI151" s="157">
        <v>0</v>
      </c>
      <c r="AJ151" s="157">
        <v>0</v>
      </c>
      <c r="AK151" s="158">
        <v>0</v>
      </c>
      <c r="AL151" s="158">
        <v>0</v>
      </c>
      <c r="AM151" s="113">
        <v>99.8</v>
      </c>
      <c r="AN151" s="8"/>
    </row>
    <row r="152" spans="1:44" s="2" customFormat="1" ht="65.25" customHeight="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>
        <v>0</v>
      </c>
      <c r="S152" s="22">
        <v>5</v>
      </c>
      <c r="T152" s="22">
        <v>2</v>
      </c>
      <c r="U152" s="22">
        <v>2</v>
      </c>
      <c r="V152" s="22">
        <v>2</v>
      </c>
      <c r="W152" s="22">
        <v>2</v>
      </c>
      <c r="X152" s="22">
        <v>0</v>
      </c>
      <c r="Y152" s="22">
        <v>1</v>
      </c>
      <c r="Z152" s="22">
        <v>0</v>
      </c>
      <c r="AA152" s="135">
        <v>9</v>
      </c>
      <c r="AB152" s="136" t="s">
        <v>147</v>
      </c>
      <c r="AC152" s="137" t="s">
        <v>143</v>
      </c>
      <c r="AD152" s="95"/>
      <c r="AE152" s="95"/>
      <c r="AF152" s="95"/>
      <c r="AG152" s="156">
        <v>535</v>
      </c>
      <c r="AH152" s="157">
        <v>0</v>
      </c>
      <c r="AI152" s="157">
        <v>0</v>
      </c>
      <c r="AJ152" s="157">
        <v>0</v>
      </c>
      <c r="AK152" s="158">
        <v>0</v>
      </c>
      <c r="AL152" s="158">
        <v>0</v>
      </c>
      <c r="AM152" s="113">
        <v>535</v>
      </c>
      <c r="AN152" s="8"/>
    </row>
    <row r="153" spans="1:44" s="2" customFormat="1" ht="67.5" customHeight="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>
        <v>0</v>
      </c>
      <c r="S153" s="22">
        <v>5</v>
      </c>
      <c r="T153" s="22">
        <v>2</v>
      </c>
      <c r="U153" s="22">
        <v>2</v>
      </c>
      <c r="V153" s="22">
        <v>2</v>
      </c>
      <c r="W153" s="22">
        <v>2</v>
      </c>
      <c r="X153" s="22">
        <v>0</v>
      </c>
      <c r="Y153" s="22">
        <v>1</v>
      </c>
      <c r="Z153" s="22">
        <v>1</v>
      </c>
      <c r="AA153" s="135">
        <v>0</v>
      </c>
      <c r="AB153" s="139" t="s">
        <v>148</v>
      </c>
      <c r="AC153" s="137" t="s">
        <v>143</v>
      </c>
      <c r="AD153" s="95"/>
      <c r="AE153" s="95"/>
      <c r="AF153" s="95"/>
      <c r="AG153" s="156">
        <v>157.69999999999999</v>
      </c>
      <c r="AH153" s="157">
        <v>0</v>
      </c>
      <c r="AI153" s="157">
        <v>0</v>
      </c>
      <c r="AJ153" s="157">
        <v>0</v>
      </c>
      <c r="AK153" s="158">
        <v>0</v>
      </c>
      <c r="AL153" s="158">
        <v>0</v>
      </c>
      <c r="AM153" s="113">
        <v>157.69999999999999</v>
      </c>
      <c r="AN153" s="8"/>
    </row>
    <row r="154" spans="1:44" s="2" customFormat="1" ht="42" customHeight="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>
        <v>0</v>
      </c>
      <c r="S154" s="22">
        <v>5</v>
      </c>
      <c r="T154" s="22">
        <v>2</v>
      </c>
      <c r="U154" s="22">
        <v>2</v>
      </c>
      <c r="V154" s="22">
        <v>2</v>
      </c>
      <c r="W154" s="22">
        <v>2</v>
      </c>
      <c r="X154" s="22">
        <v>0</v>
      </c>
      <c r="Y154" s="22">
        <v>1</v>
      </c>
      <c r="Z154" s="22">
        <v>1</v>
      </c>
      <c r="AA154" s="135">
        <v>1</v>
      </c>
      <c r="AB154" s="140" t="s">
        <v>149</v>
      </c>
      <c r="AC154" s="137" t="s">
        <v>114</v>
      </c>
      <c r="AD154" s="95"/>
      <c r="AE154" s="95"/>
      <c r="AF154" s="95"/>
      <c r="AG154" s="159">
        <v>0.48199999999999998</v>
      </c>
      <c r="AH154" s="157">
        <v>0</v>
      </c>
      <c r="AI154" s="157">
        <v>0</v>
      </c>
      <c r="AJ154" s="157">
        <v>0</v>
      </c>
      <c r="AK154" s="158">
        <v>0</v>
      </c>
      <c r="AL154" s="158">
        <v>0</v>
      </c>
      <c r="AM154" s="160">
        <v>0.48199999999999998</v>
      </c>
      <c r="AN154" s="8"/>
    </row>
    <row r="155" spans="1:44" s="2" customFormat="1" ht="61.5" customHeight="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>
        <v>0</v>
      </c>
      <c r="S155" s="22">
        <v>5</v>
      </c>
      <c r="T155" s="22">
        <v>2</v>
      </c>
      <c r="U155" s="22">
        <v>2</v>
      </c>
      <c r="V155" s="22">
        <v>2</v>
      </c>
      <c r="W155" s="22">
        <v>2</v>
      </c>
      <c r="X155" s="22">
        <v>0</v>
      </c>
      <c r="Y155" s="22">
        <v>1</v>
      </c>
      <c r="Z155" s="22">
        <v>1</v>
      </c>
      <c r="AA155" s="22">
        <v>2</v>
      </c>
      <c r="AB155" s="141" t="s">
        <v>150</v>
      </c>
      <c r="AC155" s="93" t="s">
        <v>114</v>
      </c>
      <c r="AD155" s="95"/>
      <c r="AE155" s="95"/>
      <c r="AF155" s="95"/>
      <c r="AG155" s="159">
        <v>0.308</v>
      </c>
      <c r="AH155" s="157">
        <v>0</v>
      </c>
      <c r="AI155" s="157">
        <v>0</v>
      </c>
      <c r="AJ155" s="157">
        <v>0</v>
      </c>
      <c r="AK155" s="158">
        <v>0</v>
      </c>
      <c r="AL155" s="158">
        <v>0</v>
      </c>
      <c r="AM155" s="160">
        <v>0.308</v>
      </c>
      <c r="AN155" s="8"/>
    </row>
    <row r="156" spans="1:44" s="2" customFormat="1" ht="51.75" customHeight="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>
        <v>0</v>
      </c>
      <c r="S156" s="22">
        <v>5</v>
      </c>
      <c r="T156" s="22">
        <v>2</v>
      </c>
      <c r="U156" s="22">
        <v>2</v>
      </c>
      <c r="V156" s="22">
        <v>2</v>
      </c>
      <c r="W156" s="22">
        <v>2</v>
      </c>
      <c r="X156" s="22">
        <v>0</v>
      </c>
      <c r="Y156" s="22">
        <v>1</v>
      </c>
      <c r="Z156" s="22">
        <v>1</v>
      </c>
      <c r="AA156" s="22">
        <v>3</v>
      </c>
      <c r="AB156" s="52" t="s">
        <v>151</v>
      </c>
      <c r="AC156" s="93" t="s">
        <v>114</v>
      </c>
      <c r="AD156" s="95"/>
      <c r="AE156" s="95"/>
      <c r="AF156" s="95"/>
      <c r="AG156" s="159">
        <v>0.24299999999999999</v>
      </c>
      <c r="AH156" s="157">
        <v>0</v>
      </c>
      <c r="AI156" s="157">
        <v>0</v>
      </c>
      <c r="AJ156" s="157">
        <v>0</v>
      </c>
      <c r="AK156" s="158">
        <v>0</v>
      </c>
      <c r="AL156" s="158">
        <v>0</v>
      </c>
      <c r="AM156" s="160">
        <v>0.24299999999999999</v>
      </c>
      <c r="AN156" s="8"/>
    </row>
    <row r="157" spans="1:44" s="2" customFormat="1" ht="54.75" customHeight="1">
      <c r="A157" s="22">
        <v>8</v>
      </c>
      <c r="B157" s="22">
        <v>0</v>
      </c>
      <c r="C157" s="22">
        <v>2</v>
      </c>
      <c r="D157" s="22">
        <v>0</v>
      </c>
      <c r="E157" s="22">
        <v>4</v>
      </c>
      <c r="F157" s="22">
        <v>0</v>
      </c>
      <c r="G157" s="22">
        <v>9</v>
      </c>
      <c r="H157" s="22">
        <v>0</v>
      </c>
      <c r="I157" s="22">
        <v>5</v>
      </c>
      <c r="J157" s="22">
        <v>2</v>
      </c>
      <c r="K157" s="22">
        <v>0</v>
      </c>
      <c r="L157" s="22">
        <v>2</v>
      </c>
      <c r="M157" s="22">
        <v>9</v>
      </c>
      <c r="N157" s="22" t="s">
        <v>115</v>
      </c>
      <c r="O157" s="22">
        <v>0</v>
      </c>
      <c r="P157" s="22">
        <v>1</v>
      </c>
      <c r="Q157" s="22">
        <v>4</v>
      </c>
      <c r="R157" s="22">
        <v>0</v>
      </c>
      <c r="S157" s="22">
        <v>5</v>
      </c>
      <c r="T157" s="22">
        <v>2</v>
      </c>
      <c r="U157" s="22">
        <v>2</v>
      </c>
      <c r="V157" s="22">
        <v>2</v>
      </c>
      <c r="W157" s="22">
        <v>2</v>
      </c>
      <c r="X157" s="22">
        <v>0</v>
      </c>
      <c r="Y157" s="22">
        <v>2</v>
      </c>
      <c r="Z157" s="22">
        <v>0</v>
      </c>
      <c r="AA157" s="22">
        <v>0</v>
      </c>
      <c r="AB157" s="92" t="s">
        <v>152</v>
      </c>
      <c r="AC157" s="41" t="s">
        <v>31</v>
      </c>
      <c r="AD157" s="44"/>
      <c r="AE157" s="44"/>
      <c r="AF157" s="44"/>
      <c r="AG157" s="113">
        <v>68849.100000000006</v>
      </c>
      <c r="AH157" s="161">
        <v>0</v>
      </c>
      <c r="AI157" s="115">
        <v>0</v>
      </c>
      <c r="AJ157" s="115">
        <v>0</v>
      </c>
      <c r="AK157" s="113">
        <v>0</v>
      </c>
      <c r="AL157" s="113">
        <v>0</v>
      </c>
      <c r="AM157" s="162">
        <f>AG157+AH157+AI157+AJ157+AK157+AL157</f>
        <v>68849.100000000006</v>
      </c>
      <c r="AN157" s="8"/>
      <c r="AR157" s="171"/>
    </row>
    <row r="158" spans="1:44" s="2" customFormat="1" ht="49.5" customHeight="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>
        <v>0</v>
      </c>
      <c r="S158" s="22">
        <v>5</v>
      </c>
      <c r="T158" s="22">
        <v>2</v>
      </c>
      <c r="U158" s="22">
        <v>2</v>
      </c>
      <c r="V158" s="22">
        <v>2</v>
      </c>
      <c r="W158" s="22">
        <v>2</v>
      </c>
      <c r="X158" s="22">
        <v>0</v>
      </c>
      <c r="Y158" s="22">
        <v>2</v>
      </c>
      <c r="Z158" s="22">
        <v>0</v>
      </c>
      <c r="AA158" s="22">
        <v>1</v>
      </c>
      <c r="AB158" s="54" t="s">
        <v>153</v>
      </c>
      <c r="AC158" s="41" t="s">
        <v>49</v>
      </c>
      <c r="AD158" s="44"/>
      <c r="AE158" s="44"/>
      <c r="AF158" s="44"/>
      <c r="AG158" s="118">
        <v>12</v>
      </c>
      <c r="AH158" s="117">
        <v>0</v>
      </c>
      <c r="AI158" s="117">
        <v>0</v>
      </c>
      <c r="AJ158" s="117">
        <v>0</v>
      </c>
      <c r="AK158" s="118">
        <v>0</v>
      </c>
      <c r="AL158" s="118">
        <v>0</v>
      </c>
      <c r="AM158" s="155">
        <f>AG158+AH158+AI158+AJ158+AK158+AL158</f>
        <v>12</v>
      </c>
      <c r="AN158" s="8"/>
    </row>
    <row r="159" spans="1:44" s="2" customFormat="1" ht="89.25" customHeight="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>
        <v>0</v>
      </c>
      <c r="S159" s="22">
        <v>5</v>
      </c>
      <c r="T159" s="22">
        <v>2</v>
      </c>
      <c r="U159" s="22">
        <v>2</v>
      </c>
      <c r="V159" s="22">
        <v>2</v>
      </c>
      <c r="W159" s="22">
        <v>2</v>
      </c>
      <c r="X159" s="22">
        <v>0</v>
      </c>
      <c r="Y159" s="22">
        <v>2</v>
      </c>
      <c r="Z159" s="22">
        <v>0</v>
      </c>
      <c r="AA159" s="22">
        <v>2</v>
      </c>
      <c r="AB159" s="136" t="s">
        <v>154</v>
      </c>
      <c r="AC159" s="137" t="s">
        <v>114</v>
      </c>
      <c r="AD159" s="95"/>
      <c r="AE159" s="95"/>
      <c r="AF159" s="95"/>
      <c r="AG159" s="156">
        <v>0.1</v>
      </c>
      <c r="AH159" s="117">
        <v>0</v>
      </c>
      <c r="AI159" s="117">
        <v>0</v>
      </c>
      <c r="AJ159" s="117">
        <v>0</v>
      </c>
      <c r="AK159" s="116">
        <v>0</v>
      </c>
      <c r="AL159" s="163">
        <v>0</v>
      </c>
      <c r="AM159" s="113">
        <v>0.1</v>
      </c>
      <c r="AN159" s="8"/>
    </row>
    <row r="160" spans="1:44" s="2" customFormat="1" ht="66" customHeight="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>
        <v>0</v>
      </c>
      <c r="S160" s="22">
        <v>5</v>
      </c>
      <c r="T160" s="22">
        <v>2</v>
      </c>
      <c r="U160" s="22">
        <v>2</v>
      </c>
      <c r="V160" s="22">
        <v>2</v>
      </c>
      <c r="W160" s="22">
        <v>2</v>
      </c>
      <c r="X160" s="22">
        <v>0</v>
      </c>
      <c r="Y160" s="22">
        <v>2</v>
      </c>
      <c r="Z160" s="22">
        <v>0</v>
      </c>
      <c r="AA160" s="22">
        <v>3</v>
      </c>
      <c r="AB160" s="136" t="s">
        <v>155</v>
      </c>
      <c r="AC160" s="137" t="s">
        <v>114</v>
      </c>
      <c r="AD160" s="95"/>
      <c r="AE160" s="95"/>
      <c r="AF160" s="95"/>
      <c r="AG160" s="159">
        <v>0.47499999999999998</v>
      </c>
      <c r="AH160" s="117">
        <v>0</v>
      </c>
      <c r="AI160" s="117">
        <v>0</v>
      </c>
      <c r="AJ160" s="117">
        <v>0</v>
      </c>
      <c r="AK160" s="116">
        <v>0</v>
      </c>
      <c r="AL160" s="163">
        <v>0</v>
      </c>
      <c r="AM160" s="160">
        <v>0.47499999999999998</v>
      </c>
      <c r="AN160" s="8"/>
    </row>
    <row r="161" spans="1:40" s="2" customFormat="1" ht="74.25" customHeight="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>
        <v>0</v>
      </c>
      <c r="S161" s="22">
        <v>5</v>
      </c>
      <c r="T161" s="22">
        <v>2</v>
      </c>
      <c r="U161" s="22">
        <v>2</v>
      </c>
      <c r="V161" s="22">
        <v>2</v>
      </c>
      <c r="W161" s="22">
        <v>2</v>
      </c>
      <c r="X161" s="22">
        <v>0</v>
      </c>
      <c r="Y161" s="22">
        <v>2</v>
      </c>
      <c r="Z161" s="22">
        <v>0</v>
      </c>
      <c r="AA161" s="22">
        <v>4</v>
      </c>
      <c r="AB161" s="136" t="s">
        <v>156</v>
      </c>
      <c r="AC161" s="137" t="s">
        <v>114</v>
      </c>
      <c r="AD161" s="95"/>
      <c r="AE161" s="95"/>
      <c r="AF161" s="95"/>
      <c r="AG161" s="159">
        <v>1.8660000000000001</v>
      </c>
      <c r="AH161" s="117">
        <v>0</v>
      </c>
      <c r="AI161" s="117">
        <v>0</v>
      </c>
      <c r="AJ161" s="117">
        <v>0</v>
      </c>
      <c r="AK161" s="116">
        <v>0</v>
      </c>
      <c r="AL161" s="163">
        <v>0</v>
      </c>
      <c r="AM161" s="160">
        <v>1.8660000000000001</v>
      </c>
      <c r="AN161" s="8"/>
    </row>
    <row r="162" spans="1:40" s="2" customFormat="1" ht="74.25" customHeight="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>
        <v>0</v>
      </c>
      <c r="S162" s="22">
        <v>5</v>
      </c>
      <c r="T162" s="22">
        <v>2</v>
      </c>
      <c r="U162" s="22">
        <v>2</v>
      </c>
      <c r="V162" s="22">
        <v>2</v>
      </c>
      <c r="W162" s="22">
        <v>2</v>
      </c>
      <c r="X162" s="22">
        <v>0</v>
      </c>
      <c r="Y162" s="22">
        <v>2</v>
      </c>
      <c r="Z162" s="22">
        <v>0</v>
      </c>
      <c r="AA162" s="22">
        <v>5</v>
      </c>
      <c r="AB162" s="138" t="s">
        <v>157</v>
      </c>
      <c r="AC162" s="137" t="s">
        <v>143</v>
      </c>
      <c r="AD162" s="95"/>
      <c r="AE162" s="95"/>
      <c r="AF162" s="95"/>
      <c r="AG162" s="156">
        <v>1526</v>
      </c>
      <c r="AH162" s="117">
        <v>0</v>
      </c>
      <c r="AI162" s="117">
        <v>0</v>
      </c>
      <c r="AJ162" s="117">
        <v>0</v>
      </c>
      <c r="AK162" s="116">
        <v>0</v>
      </c>
      <c r="AL162" s="163">
        <v>0</v>
      </c>
      <c r="AM162" s="113">
        <v>1526</v>
      </c>
      <c r="AN162" s="8"/>
    </row>
    <row r="163" spans="1:40" s="2" customFormat="1" ht="68.25" customHeight="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>
        <v>0</v>
      </c>
      <c r="S163" s="22">
        <v>5</v>
      </c>
      <c r="T163" s="22">
        <v>2</v>
      </c>
      <c r="U163" s="22">
        <v>2</v>
      </c>
      <c r="V163" s="22">
        <v>2</v>
      </c>
      <c r="W163" s="22">
        <v>2</v>
      </c>
      <c r="X163" s="22">
        <v>0</v>
      </c>
      <c r="Y163" s="22">
        <v>2</v>
      </c>
      <c r="Z163" s="22">
        <v>0</v>
      </c>
      <c r="AA163" s="22">
        <v>6</v>
      </c>
      <c r="AB163" s="136" t="s">
        <v>158</v>
      </c>
      <c r="AC163" s="137" t="s">
        <v>143</v>
      </c>
      <c r="AD163" s="95"/>
      <c r="AE163" s="95"/>
      <c r="AF163" s="95"/>
      <c r="AG163" s="156">
        <v>204</v>
      </c>
      <c r="AH163" s="117">
        <v>0</v>
      </c>
      <c r="AI163" s="117">
        <v>0</v>
      </c>
      <c r="AJ163" s="117">
        <v>0</v>
      </c>
      <c r="AK163" s="116">
        <v>0</v>
      </c>
      <c r="AL163" s="163">
        <v>0</v>
      </c>
      <c r="AM163" s="113">
        <v>204</v>
      </c>
      <c r="AN163" s="8"/>
    </row>
    <row r="164" spans="1:40" s="2" customFormat="1" ht="69.75" customHeight="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>
        <v>0</v>
      </c>
      <c r="S164" s="22">
        <v>5</v>
      </c>
      <c r="T164" s="22">
        <v>2</v>
      </c>
      <c r="U164" s="22">
        <v>2</v>
      </c>
      <c r="V164" s="22">
        <v>2</v>
      </c>
      <c r="W164" s="22">
        <v>2</v>
      </c>
      <c r="X164" s="22">
        <v>0</v>
      </c>
      <c r="Y164" s="22">
        <v>2</v>
      </c>
      <c r="Z164" s="22">
        <v>0</v>
      </c>
      <c r="AA164" s="22">
        <v>7</v>
      </c>
      <c r="AB164" s="136" t="s">
        <v>159</v>
      </c>
      <c r="AC164" s="137" t="s">
        <v>143</v>
      </c>
      <c r="AD164" s="95"/>
      <c r="AE164" s="95"/>
      <c r="AF164" s="95"/>
      <c r="AG164" s="156">
        <v>430.6</v>
      </c>
      <c r="AH164" s="117">
        <v>0</v>
      </c>
      <c r="AI164" s="117">
        <v>0</v>
      </c>
      <c r="AJ164" s="117">
        <v>0</v>
      </c>
      <c r="AK164" s="116">
        <v>0</v>
      </c>
      <c r="AL164" s="163">
        <v>0</v>
      </c>
      <c r="AM164" s="113">
        <v>430.6</v>
      </c>
      <c r="AN164" s="8"/>
    </row>
    <row r="165" spans="1:40" s="2" customFormat="1" ht="74.25" customHeight="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>
        <v>0</v>
      </c>
      <c r="S165" s="22">
        <v>5</v>
      </c>
      <c r="T165" s="22">
        <v>2</v>
      </c>
      <c r="U165" s="22">
        <v>2</v>
      </c>
      <c r="V165" s="22">
        <v>2</v>
      </c>
      <c r="W165" s="22">
        <v>2</v>
      </c>
      <c r="X165" s="22">
        <v>0</v>
      </c>
      <c r="Y165" s="22">
        <v>2</v>
      </c>
      <c r="Z165" s="22">
        <v>0</v>
      </c>
      <c r="AA165" s="22">
        <v>8</v>
      </c>
      <c r="AB165" s="136" t="s">
        <v>160</v>
      </c>
      <c r="AC165" s="137" t="s">
        <v>143</v>
      </c>
      <c r="AD165" s="95"/>
      <c r="AE165" s="95"/>
      <c r="AF165" s="95"/>
      <c r="AG165" s="156">
        <v>99.8</v>
      </c>
      <c r="AH165" s="117">
        <v>0</v>
      </c>
      <c r="AI165" s="117">
        <v>0</v>
      </c>
      <c r="AJ165" s="117">
        <v>0</v>
      </c>
      <c r="AK165" s="116">
        <v>0</v>
      </c>
      <c r="AL165" s="163">
        <v>0</v>
      </c>
      <c r="AM165" s="113">
        <v>99.8</v>
      </c>
      <c r="AN165" s="8"/>
    </row>
    <row r="166" spans="1:40" s="2" customFormat="1" ht="66" customHeight="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>
        <v>0</v>
      </c>
      <c r="S166" s="22">
        <v>5</v>
      </c>
      <c r="T166" s="22">
        <v>2</v>
      </c>
      <c r="U166" s="22">
        <v>2</v>
      </c>
      <c r="V166" s="22">
        <v>2</v>
      </c>
      <c r="W166" s="22">
        <v>2</v>
      </c>
      <c r="X166" s="22">
        <v>0</v>
      </c>
      <c r="Y166" s="22">
        <v>2</v>
      </c>
      <c r="Z166" s="22">
        <v>0</v>
      </c>
      <c r="AA166" s="22">
        <v>9</v>
      </c>
      <c r="AB166" s="136" t="s">
        <v>161</v>
      </c>
      <c r="AC166" s="137" t="s">
        <v>143</v>
      </c>
      <c r="AD166" s="95"/>
      <c r="AE166" s="95"/>
      <c r="AF166" s="95"/>
      <c r="AG166" s="156">
        <v>535</v>
      </c>
      <c r="AH166" s="117">
        <v>0</v>
      </c>
      <c r="AI166" s="117">
        <v>0</v>
      </c>
      <c r="AJ166" s="117">
        <v>0</v>
      </c>
      <c r="AK166" s="116">
        <v>0</v>
      </c>
      <c r="AL166" s="163">
        <v>0</v>
      </c>
      <c r="AM166" s="113">
        <v>535</v>
      </c>
      <c r="AN166" s="8"/>
    </row>
    <row r="167" spans="1:40" s="2" customFormat="1" ht="69.75" customHeight="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>
        <v>0</v>
      </c>
      <c r="S167" s="22">
        <v>5</v>
      </c>
      <c r="T167" s="22">
        <v>2</v>
      </c>
      <c r="U167" s="22">
        <v>2</v>
      </c>
      <c r="V167" s="22">
        <v>2</v>
      </c>
      <c r="W167" s="22">
        <v>2</v>
      </c>
      <c r="X167" s="22">
        <v>0</v>
      </c>
      <c r="Y167" s="22">
        <v>2</v>
      </c>
      <c r="Z167" s="22">
        <v>1</v>
      </c>
      <c r="AA167" s="22">
        <v>0</v>
      </c>
      <c r="AB167" s="139" t="s">
        <v>162</v>
      </c>
      <c r="AC167" s="137" t="s">
        <v>143</v>
      </c>
      <c r="AD167" s="95"/>
      <c r="AE167" s="95"/>
      <c r="AF167" s="95"/>
      <c r="AG167" s="156">
        <v>157.69999999999999</v>
      </c>
      <c r="AH167" s="117">
        <v>0</v>
      </c>
      <c r="AI167" s="117">
        <v>0</v>
      </c>
      <c r="AJ167" s="117">
        <v>0</v>
      </c>
      <c r="AK167" s="116">
        <v>0</v>
      </c>
      <c r="AL167" s="163">
        <v>0</v>
      </c>
      <c r="AM167" s="113">
        <v>157.69999999999999</v>
      </c>
      <c r="AN167" s="8"/>
    </row>
    <row r="168" spans="1:40" s="2" customFormat="1" ht="49.5" customHeight="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>
        <v>0</v>
      </c>
      <c r="S168" s="22">
        <v>5</v>
      </c>
      <c r="T168" s="22">
        <v>2</v>
      </c>
      <c r="U168" s="22">
        <v>2</v>
      </c>
      <c r="V168" s="22">
        <v>2</v>
      </c>
      <c r="W168" s="22">
        <v>2</v>
      </c>
      <c r="X168" s="22">
        <v>0</v>
      </c>
      <c r="Y168" s="22">
        <v>2</v>
      </c>
      <c r="Z168" s="22">
        <v>1</v>
      </c>
      <c r="AA168" s="22">
        <v>1</v>
      </c>
      <c r="AB168" s="140" t="s">
        <v>163</v>
      </c>
      <c r="AC168" s="137" t="s">
        <v>114</v>
      </c>
      <c r="AD168" s="95"/>
      <c r="AE168" s="95"/>
      <c r="AF168" s="95"/>
      <c r="AG168" s="159">
        <v>0.48199999999999998</v>
      </c>
      <c r="AH168" s="117">
        <v>0</v>
      </c>
      <c r="AI168" s="117">
        <v>0</v>
      </c>
      <c r="AJ168" s="117">
        <v>0</v>
      </c>
      <c r="AK168" s="116">
        <v>0</v>
      </c>
      <c r="AL168" s="163">
        <v>0</v>
      </c>
      <c r="AM168" s="160">
        <v>0.48199999999999998</v>
      </c>
      <c r="AN168" s="8"/>
    </row>
    <row r="169" spans="1:40" s="2" customFormat="1" ht="68.25" customHeight="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>
        <v>0</v>
      </c>
      <c r="S169" s="22">
        <v>5</v>
      </c>
      <c r="T169" s="22">
        <v>2</v>
      </c>
      <c r="U169" s="22">
        <v>2</v>
      </c>
      <c r="V169" s="22">
        <v>2</v>
      </c>
      <c r="W169" s="22">
        <v>2</v>
      </c>
      <c r="X169" s="22">
        <v>0</v>
      </c>
      <c r="Y169" s="22">
        <v>2</v>
      </c>
      <c r="Z169" s="22">
        <v>1</v>
      </c>
      <c r="AA169" s="22">
        <v>2</v>
      </c>
      <c r="AB169" s="141" t="s">
        <v>164</v>
      </c>
      <c r="AC169" s="93" t="s">
        <v>114</v>
      </c>
      <c r="AD169" s="95"/>
      <c r="AE169" s="95"/>
      <c r="AF169" s="95"/>
      <c r="AG169" s="159">
        <v>0.308</v>
      </c>
      <c r="AH169" s="117">
        <v>0</v>
      </c>
      <c r="AI169" s="117">
        <v>0</v>
      </c>
      <c r="AJ169" s="117">
        <v>0</v>
      </c>
      <c r="AK169" s="116">
        <v>0</v>
      </c>
      <c r="AL169" s="163">
        <v>0</v>
      </c>
      <c r="AM169" s="160">
        <v>0.308</v>
      </c>
      <c r="AN169" s="8"/>
    </row>
    <row r="170" spans="1:40" s="2" customFormat="1" ht="49.5" customHeight="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>
        <v>0</v>
      </c>
      <c r="S170" s="22">
        <v>5</v>
      </c>
      <c r="T170" s="22">
        <v>2</v>
      </c>
      <c r="U170" s="22">
        <v>2</v>
      </c>
      <c r="V170" s="22">
        <v>2</v>
      </c>
      <c r="W170" s="22">
        <v>2</v>
      </c>
      <c r="X170" s="22">
        <v>0</v>
      </c>
      <c r="Y170" s="22">
        <v>2</v>
      </c>
      <c r="Z170" s="22">
        <v>1</v>
      </c>
      <c r="AA170" s="22">
        <v>3</v>
      </c>
      <c r="AB170" s="52" t="s">
        <v>165</v>
      </c>
      <c r="AC170" s="93" t="s">
        <v>114</v>
      </c>
      <c r="AD170" s="95"/>
      <c r="AE170" s="95"/>
      <c r="AF170" s="95"/>
      <c r="AG170" s="159">
        <v>0.24299999999999999</v>
      </c>
      <c r="AH170" s="117">
        <v>0</v>
      </c>
      <c r="AI170" s="117">
        <v>0</v>
      </c>
      <c r="AJ170" s="117">
        <v>0</v>
      </c>
      <c r="AK170" s="116">
        <v>0</v>
      </c>
      <c r="AL170" s="163">
        <v>0</v>
      </c>
      <c r="AM170" s="160">
        <v>0.24299999999999999</v>
      </c>
      <c r="AN170" s="8"/>
    </row>
    <row r="171" spans="1:40" s="2" customFormat="1" ht="82.5" customHeight="1">
      <c r="A171" s="22">
        <v>8</v>
      </c>
      <c r="B171" s="22">
        <v>0</v>
      </c>
      <c r="C171" s="22">
        <v>2</v>
      </c>
      <c r="D171" s="22">
        <v>0</v>
      </c>
      <c r="E171" s="22">
        <v>4</v>
      </c>
      <c r="F171" s="22">
        <v>0</v>
      </c>
      <c r="G171" s="22">
        <v>9</v>
      </c>
      <c r="H171" s="22">
        <v>0</v>
      </c>
      <c r="I171" s="22">
        <v>5</v>
      </c>
      <c r="J171" s="22">
        <v>2</v>
      </c>
      <c r="K171" s="22">
        <v>0</v>
      </c>
      <c r="L171" s="22">
        <v>2</v>
      </c>
      <c r="M171" s="22" t="s">
        <v>52</v>
      </c>
      <c r="N171" s="22" t="s">
        <v>115</v>
      </c>
      <c r="O171" s="22">
        <v>0</v>
      </c>
      <c r="P171" s="22">
        <v>1</v>
      </c>
      <c r="Q171" s="22">
        <v>3</v>
      </c>
      <c r="R171" s="22">
        <v>0</v>
      </c>
      <c r="S171" s="22">
        <v>5</v>
      </c>
      <c r="T171" s="22">
        <v>2</v>
      </c>
      <c r="U171" s="22">
        <v>2</v>
      </c>
      <c r="V171" s="22">
        <v>2</v>
      </c>
      <c r="W171" s="22">
        <v>2</v>
      </c>
      <c r="X171" s="22">
        <v>0</v>
      </c>
      <c r="Y171" s="22">
        <v>3</v>
      </c>
      <c r="Z171" s="22">
        <v>0</v>
      </c>
      <c r="AA171" s="22">
        <v>0</v>
      </c>
      <c r="AB171" s="142" t="s">
        <v>166</v>
      </c>
      <c r="AC171" s="41" t="s">
        <v>31</v>
      </c>
      <c r="AD171" s="44"/>
      <c r="AE171" s="44"/>
      <c r="AF171" s="44"/>
      <c r="AG171" s="113">
        <v>2443.1999999999998</v>
      </c>
      <c r="AH171" s="115">
        <v>0</v>
      </c>
      <c r="AI171" s="115">
        <v>0</v>
      </c>
      <c r="AJ171" s="115">
        <v>0</v>
      </c>
      <c r="AK171" s="114">
        <v>0</v>
      </c>
      <c r="AL171" s="114">
        <v>0</v>
      </c>
      <c r="AM171" s="164">
        <f>AG171+AH171+AI171+AJ171+AK171+AL171</f>
        <v>2443.1999999999998</v>
      </c>
      <c r="AN171" s="8"/>
    </row>
    <row r="172" spans="1:40" s="2" customFormat="1" ht="49.5" customHeight="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>
        <v>0</v>
      </c>
      <c r="S172" s="22">
        <v>5</v>
      </c>
      <c r="T172" s="22">
        <v>2</v>
      </c>
      <c r="U172" s="22">
        <v>2</v>
      </c>
      <c r="V172" s="22">
        <v>2</v>
      </c>
      <c r="W172" s="22">
        <v>2</v>
      </c>
      <c r="X172" s="22">
        <v>0</v>
      </c>
      <c r="Y172" s="22">
        <v>3</v>
      </c>
      <c r="Z172" s="22">
        <v>0</v>
      </c>
      <c r="AA172" s="22">
        <v>1</v>
      </c>
      <c r="AB172" s="143" t="s">
        <v>167</v>
      </c>
      <c r="AC172" s="93" t="s">
        <v>49</v>
      </c>
      <c r="AD172" s="95"/>
      <c r="AE172" s="95"/>
      <c r="AF172" s="95"/>
      <c r="AG172" s="114">
        <v>2</v>
      </c>
      <c r="AH172" s="117">
        <v>0</v>
      </c>
      <c r="AI172" s="117">
        <v>0</v>
      </c>
      <c r="AJ172" s="117">
        <v>0</v>
      </c>
      <c r="AK172" s="116">
        <v>0</v>
      </c>
      <c r="AL172" s="116">
        <v>0</v>
      </c>
      <c r="AM172" s="42">
        <f>AG172+AH172+AI172+AJ172+AK172+AL172</f>
        <v>2</v>
      </c>
      <c r="AN172" s="8"/>
    </row>
    <row r="173" spans="1:40" s="2" customFormat="1" ht="49.5" customHeight="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>
        <v>0</v>
      </c>
      <c r="S173" s="22">
        <v>5</v>
      </c>
      <c r="T173" s="22">
        <v>2</v>
      </c>
      <c r="U173" s="22">
        <v>2</v>
      </c>
      <c r="V173" s="22">
        <v>2</v>
      </c>
      <c r="W173" s="22">
        <v>2</v>
      </c>
      <c r="X173" s="22">
        <v>0</v>
      </c>
      <c r="Y173" s="22">
        <v>3</v>
      </c>
      <c r="Z173" s="22">
        <v>0</v>
      </c>
      <c r="AA173" s="22">
        <v>2</v>
      </c>
      <c r="AB173" s="136" t="s">
        <v>168</v>
      </c>
      <c r="AC173" s="137" t="s">
        <v>114</v>
      </c>
      <c r="AD173" s="95"/>
      <c r="AE173" s="95"/>
      <c r="AF173" s="95"/>
      <c r="AG173" s="165">
        <v>0.28799999999999998</v>
      </c>
      <c r="AH173" s="117">
        <v>0</v>
      </c>
      <c r="AI173" s="117">
        <v>0</v>
      </c>
      <c r="AJ173" s="117">
        <v>0</v>
      </c>
      <c r="AK173" s="116">
        <v>0</v>
      </c>
      <c r="AL173" s="116">
        <v>0</v>
      </c>
      <c r="AM173" s="165">
        <v>0.28799999999999998</v>
      </c>
      <c r="AN173" s="8"/>
    </row>
    <row r="174" spans="1:40" s="2" customFormat="1" ht="49.5" customHeight="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>
        <v>0</v>
      </c>
      <c r="S174" s="22">
        <v>5</v>
      </c>
      <c r="T174" s="22">
        <v>2</v>
      </c>
      <c r="U174" s="22">
        <v>2</v>
      </c>
      <c r="V174" s="22">
        <v>2</v>
      </c>
      <c r="W174" s="22">
        <v>2</v>
      </c>
      <c r="X174" s="22">
        <v>0</v>
      </c>
      <c r="Y174" s="22">
        <v>3</v>
      </c>
      <c r="Z174" s="22">
        <v>0</v>
      </c>
      <c r="AA174" s="22">
        <v>3</v>
      </c>
      <c r="AB174" s="136" t="s">
        <v>169</v>
      </c>
      <c r="AC174" s="137" t="s">
        <v>114</v>
      </c>
      <c r="AD174" s="95"/>
      <c r="AE174" s="95"/>
      <c r="AF174" s="95"/>
      <c r="AG174" s="165">
        <v>1.073</v>
      </c>
      <c r="AH174" s="117">
        <v>0</v>
      </c>
      <c r="AI174" s="117">
        <v>0</v>
      </c>
      <c r="AJ174" s="117">
        <v>0</v>
      </c>
      <c r="AK174" s="116">
        <v>0</v>
      </c>
      <c r="AL174" s="116">
        <v>0</v>
      </c>
      <c r="AM174" s="165">
        <v>1.073</v>
      </c>
      <c r="AN174" s="8"/>
    </row>
    <row r="175" spans="1:40" s="2" customFormat="1" ht="94.5">
      <c r="A175" s="21">
        <v>8</v>
      </c>
      <c r="B175" s="21">
        <v>0</v>
      </c>
      <c r="C175" s="21">
        <v>2</v>
      </c>
      <c r="D175" s="21">
        <v>0</v>
      </c>
      <c r="E175" s="21">
        <v>4</v>
      </c>
      <c r="F175" s="21">
        <v>0</v>
      </c>
      <c r="G175" s="21">
        <v>9</v>
      </c>
      <c r="H175" s="22">
        <v>0</v>
      </c>
      <c r="I175" s="22">
        <v>5</v>
      </c>
      <c r="J175" s="22">
        <v>2</v>
      </c>
      <c r="K175" s="22">
        <v>0</v>
      </c>
      <c r="L175" s="22">
        <v>2</v>
      </c>
      <c r="M175" s="22">
        <v>9</v>
      </c>
      <c r="N175" s="22" t="s">
        <v>115</v>
      </c>
      <c r="O175" s="22">
        <v>0</v>
      </c>
      <c r="P175" s="22">
        <v>1</v>
      </c>
      <c r="Q175" s="22">
        <v>3</v>
      </c>
      <c r="R175" s="22">
        <v>0</v>
      </c>
      <c r="S175" s="22">
        <v>5</v>
      </c>
      <c r="T175" s="22">
        <v>2</v>
      </c>
      <c r="U175" s="22">
        <v>2</v>
      </c>
      <c r="V175" s="22">
        <v>2</v>
      </c>
      <c r="W175" s="22">
        <v>2</v>
      </c>
      <c r="X175" s="22">
        <v>0</v>
      </c>
      <c r="Y175" s="22">
        <v>4</v>
      </c>
      <c r="Z175" s="22">
        <v>0</v>
      </c>
      <c r="AA175" s="22">
        <v>0</v>
      </c>
      <c r="AB175" s="144" t="s">
        <v>170</v>
      </c>
      <c r="AC175" s="93" t="s">
        <v>31</v>
      </c>
      <c r="AD175" s="145"/>
      <c r="AE175" s="145"/>
      <c r="AF175" s="145"/>
      <c r="AG175" s="166">
        <v>21081.7</v>
      </c>
      <c r="AH175" s="72">
        <v>0</v>
      </c>
      <c r="AI175" s="72">
        <v>0</v>
      </c>
      <c r="AJ175" s="72">
        <v>0</v>
      </c>
      <c r="AK175" s="109">
        <v>0</v>
      </c>
      <c r="AL175" s="109">
        <v>0</v>
      </c>
      <c r="AM175" s="167">
        <f>AG175+AH175+AI175+AJ175+AK175+AL175</f>
        <v>21081.7</v>
      </c>
      <c r="AN175" s="8"/>
    </row>
    <row r="176" spans="1:40" s="2" customFormat="1" ht="47.25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>
        <v>0</v>
      </c>
      <c r="S176" s="22">
        <v>5</v>
      </c>
      <c r="T176" s="22">
        <v>2</v>
      </c>
      <c r="U176" s="22">
        <v>2</v>
      </c>
      <c r="V176" s="22">
        <v>2</v>
      </c>
      <c r="W176" s="22">
        <v>2</v>
      </c>
      <c r="X176" s="22">
        <v>0</v>
      </c>
      <c r="Y176" s="22">
        <v>4</v>
      </c>
      <c r="Z176" s="22">
        <v>0</v>
      </c>
      <c r="AA176" s="135">
        <v>1</v>
      </c>
      <c r="AB176" s="146" t="s">
        <v>171</v>
      </c>
      <c r="AC176" s="147" t="s">
        <v>49</v>
      </c>
      <c r="AD176" s="145"/>
      <c r="AE176" s="145"/>
      <c r="AF176" s="145"/>
      <c r="AG176" s="109">
        <v>2</v>
      </c>
      <c r="AH176" s="117">
        <v>0</v>
      </c>
      <c r="AI176" s="117">
        <v>0</v>
      </c>
      <c r="AJ176" s="117">
        <v>0</v>
      </c>
      <c r="AK176" s="116">
        <v>0</v>
      </c>
      <c r="AL176" s="116">
        <v>0</v>
      </c>
      <c r="AM176" s="167">
        <f>AG176+AH176+AI176+AJ176+AK176+AL176</f>
        <v>2</v>
      </c>
      <c r="AN176" s="8"/>
    </row>
    <row r="177" spans="1:40" s="2" customFormat="1" ht="47.25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>
        <v>0</v>
      </c>
      <c r="S177" s="22">
        <v>5</v>
      </c>
      <c r="T177" s="22">
        <v>2</v>
      </c>
      <c r="U177" s="22">
        <v>2</v>
      </c>
      <c r="V177" s="22">
        <v>2</v>
      </c>
      <c r="W177" s="22">
        <v>2</v>
      </c>
      <c r="X177" s="22">
        <v>0</v>
      </c>
      <c r="Y177" s="22">
        <v>4</v>
      </c>
      <c r="Z177" s="22">
        <v>0</v>
      </c>
      <c r="AA177" s="135">
        <v>2</v>
      </c>
      <c r="AB177" s="136" t="s">
        <v>172</v>
      </c>
      <c r="AC177" s="137" t="s">
        <v>114</v>
      </c>
      <c r="AD177" s="95"/>
      <c r="AE177" s="95"/>
      <c r="AF177" s="95"/>
      <c r="AG177" s="165">
        <v>0.28799999999999998</v>
      </c>
      <c r="AH177" s="117">
        <v>0</v>
      </c>
      <c r="AI177" s="117">
        <v>0</v>
      </c>
      <c r="AJ177" s="117">
        <v>0</v>
      </c>
      <c r="AK177" s="116">
        <v>0</v>
      </c>
      <c r="AL177" s="116">
        <v>0</v>
      </c>
      <c r="AM177" s="165">
        <v>0.28799999999999998</v>
      </c>
      <c r="AN177" s="8"/>
    </row>
    <row r="178" spans="1:40" s="2" customFormat="1" ht="47.25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>
        <v>0</v>
      </c>
      <c r="S178" s="22">
        <v>5</v>
      </c>
      <c r="T178" s="22">
        <v>2</v>
      </c>
      <c r="U178" s="22">
        <v>2</v>
      </c>
      <c r="V178" s="22">
        <v>2</v>
      </c>
      <c r="W178" s="22">
        <v>2</v>
      </c>
      <c r="X178" s="22">
        <v>0</v>
      </c>
      <c r="Y178" s="22">
        <v>4</v>
      </c>
      <c r="Z178" s="22">
        <v>0</v>
      </c>
      <c r="AA178" s="135">
        <v>3</v>
      </c>
      <c r="AB178" s="136" t="s">
        <v>173</v>
      </c>
      <c r="AC178" s="137" t="s">
        <v>114</v>
      </c>
      <c r="AD178" s="95"/>
      <c r="AE178" s="95"/>
      <c r="AF178" s="95"/>
      <c r="AG178" s="165">
        <v>1.073</v>
      </c>
      <c r="AH178" s="117">
        <v>0</v>
      </c>
      <c r="AI178" s="117">
        <v>0</v>
      </c>
      <c r="AJ178" s="117">
        <v>0</v>
      </c>
      <c r="AK178" s="116">
        <v>0</v>
      </c>
      <c r="AL178" s="116">
        <v>0</v>
      </c>
      <c r="AM178" s="165">
        <v>1.073</v>
      </c>
      <c r="AN178" s="8"/>
    </row>
    <row r="179" spans="1:40" s="2" customFormat="1" ht="83.25" customHeight="1">
      <c r="A179" s="20">
        <v>8</v>
      </c>
      <c r="B179" s="20">
        <v>0</v>
      </c>
      <c r="C179" s="20">
        <v>2</v>
      </c>
      <c r="D179" s="20">
        <v>0</v>
      </c>
      <c r="E179" s="20">
        <v>4</v>
      </c>
      <c r="F179" s="20">
        <v>0</v>
      </c>
      <c r="G179" s="20">
        <v>9</v>
      </c>
      <c r="H179" s="20">
        <v>0</v>
      </c>
      <c r="I179" s="20">
        <v>5</v>
      </c>
      <c r="J179" s="20">
        <v>2</v>
      </c>
      <c r="K179" s="20">
        <v>0</v>
      </c>
      <c r="L179" s="20">
        <v>2</v>
      </c>
      <c r="M179" s="20" t="s">
        <v>52</v>
      </c>
      <c r="N179" s="129" t="s">
        <v>115</v>
      </c>
      <c r="O179" s="20">
        <v>0</v>
      </c>
      <c r="P179" s="20">
        <v>1</v>
      </c>
      <c r="Q179" s="20">
        <v>3</v>
      </c>
      <c r="R179" s="20">
        <v>0</v>
      </c>
      <c r="S179" s="20">
        <v>5</v>
      </c>
      <c r="T179" s="20">
        <v>2</v>
      </c>
      <c r="U179" s="20">
        <v>2</v>
      </c>
      <c r="V179" s="20">
        <v>2</v>
      </c>
      <c r="W179" s="20">
        <v>2</v>
      </c>
      <c r="X179" s="20">
        <v>0</v>
      </c>
      <c r="Y179" s="20">
        <v>5</v>
      </c>
      <c r="Z179" s="20">
        <v>0</v>
      </c>
      <c r="AA179" s="20">
        <v>0</v>
      </c>
      <c r="AB179" s="224" t="s">
        <v>174</v>
      </c>
      <c r="AC179" s="225" t="s">
        <v>31</v>
      </c>
      <c r="AD179" s="212"/>
      <c r="AE179" s="212"/>
      <c r="AF179" s="212"/>
      <c r="AG179" s="226">
        <v>0</v>
      </c>
      <c r="AH179" s="221">
        <v>521.29999999999995</v>
      </c>
      <c r="AI179" s="207">
        <v>0</v>
      </c>
      <c r="AJ179" s="207">
        <v>0</v>
      </c>
      <c r="AK179" s="113">
        <v>0</v>
      </c>
      <c r="AL179" s="113">
        <v>0</v>
      </c>
      <c r="AM179" s="205">
        <f>AG179+AH179+AI179+AJ179+AK179+AL179</f>
        <v>521.29999999999995</v>
      </c>
      <c r="AN179" s="8"/>
    </row>
    <row r="180" spans="1:40" s="2" customFormat="1" ht="42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>
        <v>0</v>
      </c>
      <c r="S180" s="20">
        <v>5</v>
      </c>
      <c r="T180" s="20">
        <v>2</v>
      </c>
      <c r="U180" s="20">
        <v>2</v>
      </c>
      <c r="V180" s="20">
        <v>2</v>
      </c>
      <c r="W180" s="20">
        <v>2</v>
      </c>
      <c r="X180" s="20">
        <v>0</v>
      </c>
      <c r="Y180" s="20">
        <v>5</v>
      </c>
      <c r="Z180" s="20">
        <v>0</v>
      </c>
      <c r="AA180" s="20">
        <v>1</v>
      </c>
      <c r="AB180" s="227" t="s">
        <v>175</v>
      </c>
      <c r="AC180" s="225" t="s">
        <v>49</v>
      </c>
      <c r="AD180" s="212"/>
      <c r="AE180" s="212"/>
      <c r="AF180" s="212"/>
      <c r="AG180" s="228">
        <v>0</v>
      </c>
      <c r="AH180" s="228">
        <v>1</v>
      </c>
      <c r="AI180" s="208">
        <v>0</v>
      </c>
      <c r="AJ180" s="208">
        <v>0</v>
      </c>
      <c r="AK180" s="118">
        <v>0</v>
      </c>
      <c r="AL180" s="118">
        <v>0</v>
      </c>
      <c r="AM180" s="118">
        <v>0</v>
      </c>
      <c r="AN180" s="8"/>
    </row>
    <row r="181" spans="1:40" s="2" customFormat="1" ht="47.25" customHeight="1">
      <c r="A181" s="20">
        <v>8</v>
      </c>
      <c r="B181" s="20">
        <v>0</v>
      </c>
      <c r="C181" s="20">
        <v>2</v>
      </c>
      <c r="D181" s="20">
        <v>0</v>
      </c>
      <c r="E181" s="20">
        <v>4</v>
      </c>
      <c r="F181" s="20">
        <v>0</v>
      </c>
      <c r="G181" s="20">
        <v>9</v>
      </c>
      <c r="H181" s="20">
        <v>0</v>
      </c>
      <c r="I181" s="20">
        <v>5</v>
      </c>
      <c r="J181" s="20">
        <v>2</v>
      </c>
      <c r="K181" s="20">
        <v>0</v>
      </c>
      <c r="L181" s="20">
        <v>2</v>
      </c>
      <c r="M181" s="20" t="s">
        <v>52</v>
      </c>
      <c r="N181" s="20" t="s">
        <v>115</v>
      </c>
      <c r="O181" s="20">
        <v>0</v>
      </c>
      <c r="P181" s="20">
        <v>1</v>
      </c>
      <c r="Q181" s="20">
        <v>4</v>
      </c>
      <c r="R181" s="20">
        <v>0</v>
      </c>
      <c r="S181" s="20">
        <v>5</v>
      </c>
      <c r="T181" s="20">
        <v>2</v>
      </c>
      <c r="U181" s="20">
        <v>2</v>
      </c>
      <c r="V181" s="20">
        <v>2</v>
      </c>
      <c r="W181" s="20">
        <v>2</v>
      </c>
      <c r="X181" s="20">
        <v>0</v>
      </c>
      <c r="Y181" s="20">
        <v>6</v>
      </c>
      <c r="Z181" s="20">
        <v>0</v>
      </c>
      <c r="AA181" s="148">
        <v>0</v>
      </c>
      <c r="AB181" s="227" t="s">
        <v>176</v>
      </c>
      <c r="AC181" s="225" t="s">
        <v>31</v>
      </c>
      <c r="AD181" s="212"/>
      <c r="AE181" s="212"/>
      <c r="AF181" s="212"/>
      <c r="AG181" s="226">
        <v>0</v>
      </c>
      <c r="AH181" s="221">
        <v>114455.2</v>
      </c>
      <c r="AI181" s="207">
        <v>51198</v>
      </c>
      <c r="AJ181" s="207">
        <v>53245.8</v>
      </c>
      <c r="AK181" s="113">
        <v>45570.400000000001</v>
      </c>
      <c r="AL181" s="113">
        <v>45570.400000000001</v>
      </c>
      <c r="AM181" s="113">
        <f>AH181+AI181+AJ181+AK181+AL181</f>
        <v>310039.80000000005</v>
      </c>
      <c r="AN181" s="8"/>
    </row>
    <row r="182" spans="1:40" s="2" customFormat="1" ht="42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>
        <v>0</v>
      </c>
      <c r="S182" s="20">
        <v>5</v>
      </c>
      <c r="T182" s="20">
        <v>2</v>
      </c>
      <c r="U182" s="20">
        <v>2</v>
      </c>
      <c r="V182" s="20">
        <v>2</v>
      </c>
      <c r="W182" s="20">
        <v>2</v>
      </c>
      <c r="X182" s="20">
        <v>0</v>
      </c>
      <c r="Y182" s="20">
        <v>6</v>
      </c>
      <c r="Z182" s="20">
        <v>0</v>
      </c>
      <c r="AA182" s="148">
        <v>1</v>
      </c>
      <c r="AB182" s="227" t="s">
        <v>177</v>
      </c>
      <c r="AC182" s="225" t="s">
        <v>49</v>
      </c>
      <c r="AD182" s="212"/>
      <c r="AE182" s="212"/>
      <c r="AF182" s="212"/>
      <c r="AG182" s="228">
        <v>0</v>
      </c>
      <c r="AH182" s="228">
        <v>7</v>
      </c>
      <c r="AI182" s="208">
        <v>9</v>
      </c>
      <c r="AJ182" s="208">
        <v>7</v>
      </c>
      <c r="AK182" s="118">
        <v>7</v>
      </c>
      <c r="AL182" s="118">
        <v>7</v>
      </c>
      <c r="AM182" s="118">
        <f>AH182+AI182+AJ182+AK182+AL182</f>
        <v>37</v>
      </c>
      <c r="AN182" s="8"/>
    </row>
    <row r="183" spans="1:40" s="2" customFormat="1" ht="57.9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>
        <v>0</v>
      </c>
      <c r="S183" s="20">
        <v>5</v>
      </c>
      <c r="T183" s="20">
        <v>2</v>
      </c>
      <c r="U183" s="20">
        <v>2</v>
      </c>
      <c r="V183" s="20">
        <v>2</v>
      </c>
      <c r="W183" s="20">
        <v>2</v>
      </c>
      <c r="X183" s="20">
        <v>0</v>
      </c>
      <c r="Y183" s="20">
        <v>6</v>
      </c>
      <c r="Z183" s="20">
        <v>0</v>
      </c>
      <c r="AA183" s="148">
        <v>2</v>
      </c>
      <c r="AB183" s="206" t="s">
        <v>178</v>
      </c>
      <c r="AC183" s="204" t="s">
        <v>114</v>
      </c>
      <c r="AD183" s="44"/>
      <c r="AE183" s="44"/>
      <c r="AF183" s="44"/>
      <c r="AG183" s="118">
        <v>0</v>
      </c>
      <c r="AH183" s="209">
        <v>0.66700000000000004</v>
      </c>
      <c r="AI183" s="208">
        <v>0</v>
      </c>
      <c r="AJ183" s="208">
        <v>0</v>
      </c>
      <c r="AK183" s="118">
        <v>0</v>
      </c>
      <c r="AL183" s="118">
        <v>0</v>
      </c>
      <c r="AM183" s="160">
        <v>0.66700000000000004</v>
      </c>
      <c r="AN183" s="8"/>
    </row>
    <row r="184" spans="1:40" s="2" customFormat="1" ht="65.099999999999994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>
        <v>0</v>
      </c>
      <c r="S184" s="20">
        <v>5</v>
      </c>
      <c r="T184" s="20">
        <v>2</v>
      </c>
      <c r="U184" s="20">
        <v>2</v>
      </c>
      <c r="V184" s="20">
        <v>2</v>
      </c>
      <c r="W184" s="20">
        <v>2</v>
      </c>
      <c r="X184" s="20">
        <v>0</v>
      </c>
      <c r="Y184" s="20">
        <v>6</v>
      </c>
      <c r="Z184" s="20">
        <v>0</v>
      </c>
      <c r="AA184" s="148">
        <v>3</v>
      </c>
      <c r="AB184" s="206" t="s">
        <v>179</v>
      </c>
      <c r="AC184" s="204" t="s">
        <v>114</v>
      </c>
      <c r="AD184" s="44"/>
      <c r="AE184" s="44"/>
      <c r="AF184" s="44"/>
      <c r="AG184" s="118">
        <v>0</v>
      </c>
      <c r="AH184" s="209">
        <v>0.59799999999999998</v>
      </c>
      <c r="AI184" s="208">
        <v>0</v>
      </c>
      <c r="AJ184" s="208">
        <v>0</v>
      </c>
      <c r="AK184" s="118">
        <v>0</v>
      </c>
      <c r="AL184" s="118">
        <v>0</v>
      </c>
      <c r="AM184" s="160">
        <v>0.59799999999999998</v>
      </c>
      <c r="AN184" s="8"/>
    </row>
    <row r="185" spans="1:40" s="2" customFormat="1" ht="53.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>
        <v>0</v>
      </c>
      <c r="S185" s="20">
        <v>5</v>
      </c>
      <c r="T185" s="20">
        <v>2</v>
      </c>
      <c r="U185" s="20">
        <v>2</v>
      </c>
      <c r="V185" s="20">
        <v>2</v>
      </c>
      <c r="W185" s="20">
        <v>2</v>
      </c>
      <c r="X185" s="20">
        <v>0</v>
      </c>
      <c r="Y185" s="20">
        <v>6</v>
      </c>
      <c r="Z185" s="20">
        <v>0</v>
      </c>
      <c r="AA185" s="148">
        <v>4</v>
      </c>
      <c r="AB185" s="206" t="s">
        <v>180</v>
      </c>
      <c r="AC185" s="204" t="s">
        <v>114</v>
      </c>
      <c r="AD185" s="44"/>
      <c r="AE185" s="44"/>
      <c r="AF185" s="44"/>
      <c r="AG185" s="118">
        <v>0</v>
      </c>
      <c r="AH185" s="209">
        <v>0.51500000000000001</v>
      </c>
      <c r="AI185" s="208">
        <v>0</v>
      </c>
      <c r="AJ185" s="208">
        <v>0</v>
      </c>
      <c r="AK185" s="118">
        <v>0</v>
      </c>
      <c r="AL185" s="118">
        <v>0</v>
      </c>
      <c r="AM185" s="160">
        <v>0.51500000000000001</v>
      </c>
      <c r="AN185" s="8"/>
    </row>
    <row r="186" spans="1:40" s="2" customFormat="1" ht="54.9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>
        <v>0</v>
      </c>
      <c r="S186" s="20">
        <v>5</v>
      </c>
      <c r="T186" s="20">
        <v>2</v>
      </c>
      <c r="U186" s="20">
        <v>2</v>
      </c>
      <c r="V186" s="20">
        <v>2</v>
      </c>
      <c r="W186" s="20">
        <v>2</v>
      </c>
      <c r="X186" s="20">
        <v>0</v>
      </c>
      <c r="Y186" s="20">
        <v>6</v>
      </c>
      <c r="Z186" s="20">
        <v>0</v>
      </c>
      <c r="AA186" s="148">
        <v>5</v>
      </c>
      <c r="AB186" s="206" t="s">
        <v>181</v>
      </c>
      <c r="AC186" s="204" t="s">
        <v>114</v>
      </c>
      <c r="AD186" s="44"/>
      <c r="AE186" s="44"/>
      <c r="AF186" s="44"/>
      <c r="AG186" s="118">
        <v>0</v>
      </c>
      <c r="AH186" s="209">
        <v>9.4E-2</v>
      </c>
      <c r="AI186" s="208">
        <v>0</v>
      </c>
      <c r="AJ186" s="208">
        <v>0</v>
      </c>
      <c r="AK186" s="118">
        <v>0</v>
      </c>
      <c r="AL186" s="118">
        <v>0</v>
      </c>
      <c r="AM186" s="160">
        <v>9.4E-2</v>
      </c>
      <c r="AN186" s="8"/>
    </row>
    <row r="187" spans="1:40" s="2" customFormat="1" ht="50.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>
        <v>0</v>
      </c>
      <c r="S187" s="20">
        <v>5</v>
      </c>
      <c r="T187" s="20">
        <v>2</v>
      </c>
      <c r="U187" s="20">
        <v>2</v>
      </c>
      <c r="V187" s="20">
        <v>2</v>
      </c>
      <c r="W187" s="20">
        <v>2</v>
      </c>
      <c r="X187" s="20">
        <v>0</v>
      </c>
      <c r="Y187" s="20">
        <v>6</v>
      </c>
      <c r="Z187" s="20">
        <v>0</v>
      </c>
      <c r="AA187" s="148">
        <v>6</v>
      </c>
      <c r="AB187" s="206" t="s">
        <v>182</v>
      </c>
      <c r="AC187" s="204" t="s">
        <v>183</v>
      </c>
      <c r="AD187" s="44"/>
      <c r="AE187" s="44"/>
      <c r="AF187" s="44"/>
      <c r="AG187" s="118">
        <v>0</v>
      </c>
      <c r="AH187" s="207">
        <v>483</v>
      </c>
      <c r="AI187" s="208">
        <v>0</v>
      </c>
      <c r="AJ187" s="208">
        <v>0</v>
      </c>
      <c r="AK187" s="118">
        <v>0</v>
      </c>
      <c r="AL187" s="118">
        <v>0</v>
      </c>
      <c r="AM187" s="113">
        <v>483</v>
      </c>
      <c r="AN187" s="8"/>
    </row>
    <row r="188" spans="1:40" s="2" customFormat="1" ht="50.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>
        <v>0</v>
      </c>
      <c r="S188" s="20">
        <v>5</v>
      </c>
      <c r="T188" s="20">
        <v>2</v>
      </c>
      <c r="U188" s="20">
        <v>2</v>
      </c>
      <c r="V188" s="20">
        <v>2</v>
      </c>
      <c r="W188" s="20">
        <v>2</v>
      </c>
      <c r="X188" s="20">
        <v>0</v>
      </c>
      <c r="Y188" s="20">
        <v>6</v>
      </c>
      <c r="Z188" s="20">
        <v>0</v>
      </c>
      <c r="AA188" s="148">
        <v>7</v>
      </c>
      <c r="AB188" s="206" t="s">
        <v>184</v>
      </c>
      <c r="AC188" s="204" t="s">
        <v>114</v>
      </c>
      <c r="AD188" s="44"/>
      <c r="AE188" s="44"/>
      <c r="AF188" s="44"/>
      <c r="AG188" s="118">
        <v>0</v>
      </c>
      <c r="AH188" s="209">
        <v>0.51200000000000001</v>
      </c>
      <c r="AI188" s="208">
        <v>0</v>
      </c>
      <c r="AJ188" s="208">
        <v>0</v>
      </c>
      <c r="AK188" s="118">
        <v>0</v>
      </c>
      <c r="AL188" s="118">
        <v>0</v>
      </c>
      <c r="AM188" s="160">
        <v>0.51200000000000001</v>
      </c>
      <c r="AN188" s="8"/>
    </row>
    <row r="189" spans="1:40" s="2" customFormat="1" ht="51.9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>
        <v>0</v>
      </c>
      <c r="S189" s="20">
        <v>5</v>
      </c>
      <c r="T189" s="20">
        <v>2</v>
      </c>
      <c r="U189" s="20">
        <v>2</v>
      </c>
      <c r="V189" s="20">
        <v>2</v>
      </c>
      <c r="W189" s="20">
        <v>2</v>
      </c>
      <c r="X189" s="20">
        <v>0</v>
      </c>
      <c r="Y189" s="20">
        <v>6</v>
      </c>
      <c r="Z189" s="20">
        <v>0</v>
      </c>
      <c r="AA189" s="148">
        <v>8</v>
      </c>
      <c r="AB189" s="206" t="s">
        <v>185</v>
      </c>
      <c r="AC189" s="204" t="s">
        <v>114</v>
      </c>
      <c r="AD189" s="44"/>
      <c r="AE189" s="44"/>
      <c r="AF189" s="44"/>
      <c r="AG189" s="118">
        <v>0</v>
      </c>
      <c r="AH189" s="207" t="s">
        <v>186</v>
      </c>
      <c r="AI189" s="208">
        <v>0</v>
      </c>
      <c r="AJ189" s="208">
        <v>0</v>
      </c>
      <c r="AK189" s="118">
        <v>0</v>
      </c>
      <c r="AL189" s="118">
        <v>0</v>
      </c>
      <c r="AM189" s="113" t="s">
        <v>186</v>
      </c>
      <c r="AN189" s="8"/>
    </row>
    <row r="190" spans="1:40" s="2" customFormat="1" ht="82.5" customHeight="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0">
        <v>0</v>
      </c>
      <c r="S190" s="20">
        <v>5</v>
      </c>
      <c r="T190" s="20">
        <v>2</v>
      </c>
      <c r="U190" s="20">
        <v>2</v>
      </c>
      <c r="V190" s="20">
        <v>3</v>
      </c>
      <c r="W190" s="20">
        <v>0</v>
      </c>
      <c r="X190" s="20">
        <v>0</v>
      </c>
      <c r="Y190" s="20">
        <v>0</v>
      </c>
      <c r="Z190" s="20">
        <v>0</v>
      </c>
      <c r="AA190" s="20">
        <v>0</v>
      </c>
      <c r="AB190" s="149" t="s">
        <v>187</v>
      </c>
      <c r="AC190" s="150" t="s">
        <v>31</v>
      </c>
      <c r="AD190" s="145"/>
      <c r="AE190" s="145"/>
      <c r="AF190" s="145"/>
      <c r="AG190" s="74">
        <f t="shared" ref="AG190" si="8">AG192+AG194</f>
        <v>8037.4</v>
      </c>
      <c r="AH190" s="74">
        <f>AH192+AH194+AH196</f>
        <v>13151</v>
      </c>
      <c r="AI190" s="74">
        <f>AI192+AI194+AI196</f>
        <v>9861</v>
      </c>
      <c r="AJ190" s="74">
        <f>AJ192+AJ194+AJ196</f>
        <v>10255.5</v>
      </c>
      <c r="AK190" s="74">
        <f>AK192+AK194+AK196</f>
        <v>8364.7999999999993</v>
      </c>
      <c r="AL190" s="74">
        <f>AL192+AL194+AL196</f>
        <v>8364.7999999999993</v>
      </c>
      <c r="AM190" s="168">
        <f t="shared" ref="AM190:AM197" si="9">AG190+AH190+AI190+AJ190+AK190+AL190</f>
        <v>58034.5</v>
      </c>
      <c r="AN190" s="8"/>
    </row>
    <row r="191" spans="1:40" s="2" customFormat="1" ht="57" customHeight="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0">
        <v>0</v>
      </c>
      <c r="S191" s="20">
        <v>5</v>
      </c>
      <c r="T191" s="20">
        <v>2</v>
      </c>
      <c r="U191" s="20">
        <v>2</v>
      </c>
      <c r="V191" s="20">
        <v>3</v>
      </c>
      <c r="W191" s="20">
        <v>0</v>
      </c>
      <c r="X191" s="20">
        <v>0</v>
      </c>
      <c r="Y191" s="20">
        <v>0</v>
      </c>
      <c r="Z191" s="20">
        <v>0</v>
      </c>
      <c r="AA191" s="148">
        <v>1</v>
      </c>
      <c r="AB191" s="151" t="s">
        <v>188</v>
      </c>
      <c r="AC191" s="137" t="s">
        <v>189</v>
      </c>
      <c r="AD191" s="95"/>
      <c r="AE191" s="95"/>
      <c r="AF191" s="95"/>
      <c r="AG191" s="116">
        <v>1529</v>
      </c>
      <c r="AH191" s="117">
        <v>1500</v>
      </c>
      <c r="AI191" s="117">
        <v>1500</v>
      </c>
      <c r="AJ191" s="117">
        <v>1500</v>
      </c>
      <c r="AK191" s="116">
        <v>1500</v>
      </c>
      <c r="AL191" s="116">
        <v>1500</v>
      </c>
      <c r="AM191" s="169">
        <f t="shared" si="9"/>
        <v>9029</v>
      </c>
      <c r="AN191" s="8"/>
    </row>
    <row r="192" spans="1:40" s="2" customFormat="1" ht="58.5" customHeight="1">
      <c r="A192" s="22">
        <v>8</v>
      </c>
      <c r="B192" s="22">
        <v>0</v>
      </c>
      <c r="C192" s="22">
        <v>2</v>
      </c>
      <c r="D192" s="22">
        <v>0</v>
      </c>
      <c r="E192" s="22">
        <v>4</v>
      </c>
      <c r="F192" s="22">
        <v>0</v>
      </c>
      <c r="G192" s="22">
        <v>9</v>
      </c>
      <c r="H192" s="22">
        <v>0</v>
      </c>
      <c r="I192" s="22">
        <v>5</v>
      </c>
      <c r="J192" s="22">
        <v>2</v>
      </c>
      <c r="K192" s="22">
        <v>0</v>
      </c>
      <c r="L192" s="22">
        <v>3</v>
      </c>
      <c r="M192" s="22" t="s">
        <v>52</v>
      </c>
      <c r="N192" s="22" t="s">
        <v>115</v>
      </c>
      <c r="O192" s="22">
        <v>2</v>
      </c>
      <c r="P192" s="22">
        <v>0</v>
      </c>
      <c r="Q192" s="22">
        <v>1</v>
      </c>
      <c r="R192" s="20">
        <v>0</v>
      </c>
      <c r="S192" s="20">
        <v>5</v>
      </c>
      <c r="T192" s="20">
        <v>2</v>
      </c>
      <c r="U192" s="20">
        <v>2</v>
      </c>
      <c r="V192" s="20">
        <v>3</v>
      </c>
      <c r="W192" s="20">
        <v>3</v>
      </c>
      <c r="X192" s="20">
        <v>0</v>
      </c>
      <c r="Y192" s="20">
        <v>1</v>
      </c>
      <c r="Z192" s="20">
        <v>0</v>
      </c>
      <c r="AA192" s="20">
        <v>0</v>
      </c>
      <c r="AB192" s="152" t="s">
        <v>190</v>
      </c>
      <c r="AC192" s="93" t="s">
        <v>31</v>
      </c>
      <c r="AD192" s="95"/>
      <c r="AE192" s="95"/>
      <c r="AF192" s="95"/>
      <c r="AG192" s="114">
        <v>803.7</v>
      </c>
      <c r="AH192" s="115">
        <v>0</v>
      </c>
      <c r="AI192" s="126">
        <v>0</v>
      </c>
      <c r="AJ192" s="115">
        <v>0</v>
      </c>
      <c r="AK192" s="113">
        <v>0</v>
      </c>
      <c r="AL192" s="113">
        <v>0</v>
      </c>
      <c r="AM192" s="70">
        <f t="shared" si="9"/>
        <v>803.7</v>
      </c>
      <c r="AN192" s="8"/>
    </row>
    <row r="193" spans="1:69" s="2" customFormat="1" ht="42" customHeight="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0">
        <v>0</v>
      </c>
      <c r="S193" s="20">
        <v>5</v>
      </c>
      <c r="T193" s="20">
        <v>2</v>
      </c>
      <c r="U193" s="20">
        <v>2</v>
      </c>
      <c r="V193" s="20">
        <v>3</v>
      </c>
      <c r="W193" s="20">
        <v>3</v>
      </c>
      <c r="X193" s="20">
        <v>0</v>
      </c>
      <c r="Y193" s="20">
        <v>1</v>
      </c>
      <c r="Z193" s="20">
        <v>0</v>
      </c>
      <c r="AA193" s="20">
        <v>1</v>
      </c>
      <c r="AB193" s="54" t="s">
        <v>191</v>
      </c>
      <c r="AC193" s="93" t="s">
        <v>49</v>
      </c>
      <c r="AD193" s="95"/>
      <c r="AE193" s="95"/>
      <c r="AF193" s="95"/>
      <c r="AG193" s="116">
        <v>1</v>
      </c>
      <c r="AH193" s="117">
        <v>0</v>
      </c>
      <c r="AI193" s="117">
        <v>0</v>
      </c>
      <c r="AJ193" s="78">
        <v>0</v>
      </c>
      <c r="AK193" s="79">
        <v>0</v>
      </c>
      <c r="AL193" s="79">
        <v>0</v>
      </c>
      <c r="AM193" s="116">
        <f t="shared" si="9"/>
        <v>1</v>
      </c>
      <c r="AN193" s="8"/>
    </row>
    <row r="194" spans="1:69" s="2" customFormat="1" ht="31.5">
      <c r="A194" s="22">
        <v>8</v>
      </c>
      <c r="B194" s="22">
        <v>0</v>
      </c>
      <c r="C194" s="22">
        <v>2</v>
      </c>
      <c r="D194" s="22">
        <v>0</v>
      </c>
      <c r="E194" s="22">
        <v>4</v>
      </c>
      <c r="F194" s="22">
        <v>0</v>
      </c>
      <c r="G194" s="22">
        <v>9</v>
      </c>
      <c r="H194" s="22">
        <v>0</v>
      </c>
      <c r="I194" s="22">
        <v>5</v>
      </c>
      <c r="J194" s="22">
        <v>2</v>
      </c>
      <c r="K194" s="22">
        <v>0</v>
      </c>
      <c r="L194" s="22">
        <v>3</v>
      </c>
      <c r="M194" s="22">
        <v>9</v>
      </c>
      <c r="N194" s="22" t="s">
        <v>115</v>
      </c>
      <c r="O194" s="22">
        <v>2</v>
      </c>
      <c r="P194" s="22">
        <v>0</v>
      </c>
      <c r="Q194" s="22">
        <v>1</v>
      </c>
      <c r="R194" s="20">
        <v>0</v>
      </c>
      <c r="S194" s="20">
        <v>5</v>
      </c>
      <c r="T194" s="20">
        <v>2</v>
      </c>
      <c r="U194" s="20">
        <v>2</v>
      </c>
      <c r="V194" s="20">
        <v>3</v>
      </c>
      <c r="W194" s="20">
        <v>3</v>
      </c>
      <c r="X194" s="20">
        <v>0</v>
      </c>
      <c r="Y194" s="20">
        <v>2</v>
      </c>
      <c r="Z194" s="20">
        <v>0</v>
      </c>
      <c r="AA194" s="20">
        <v>0</v>
      </c>
      <c r="AB194" s="50" t="s">
        <v>192</v>
      </c>
      <c r="AC194" s="93" t="s">
        <v>31</v>
      </c>
      <c r="AD194" s="95"/>
      <c r="AE194" s="95"/>
      <c r="AF194" s="95"/>
      <c r="AG194" s="114">
        <v>7233.7</v>
      </c>
      <c r="AH194" s="115">
        <v>0</v>
      </c>
      <c r="AI194" s="126">
        <v>0</v>
      </c>
      <c r="AJ194" s="115">
        <v>0</v>
      </c>
      <c r="AK194" s="113">
        <v>0</v>
      </c>
      <c r="AL194" s="113">
        <v>0</v>
      </c>
      <c r="AM194" s="70">
        <f t="shared" si="9"/>
        <v>7233.7</v>
      </c>
      <c r="AN194" s="8"/>
    </row>
    <row r="195" spans="1:69" s="2" customFormat="1" ht="31.5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0">
        <v>0</v>
      </c>
      <c r="S195" s="20">
        <v>5</v>
      </c>
      <c r="T195" s="20">
        <v>2</v>
      </c>
      <c r="U195" s="20">
        <v>2</v>
      </c>
      <c r="V195" s="20">
        <v>3</v>
      </c>
      <c r="W195" s="20">
        <v>3</v>
      </c>
      <c r="X195" s="20">
        <v>0</v>
      </c>
      <c r="Y195" s="20">
        <v>2</v>
      </c>
      <c r="Z195" s="20">
        <v>0</v>
      </c>
      <c r="AA195" s="20">
        <v>1</v>
      </c>
      <c r="AB195" s="54" t="s">
        <v>193</v>
      </c>
      <c r="AC195" s="93" t="s">
        <v>49</v>
      </c>
      <c r="AD195" s="95"/>
      <c r="AE195" s="95"/>
      <c r="AF195" s="95"/>
      <c r="AG195" s="77">
        <v>1</v>
      </c>
      <c r="AH195" s="78">
        <v>0</v>
      </c>
      <c r="AI195" s="78">
        <v>0</v>
      </c>
      <c r="AJ195" s="78">
        <v>0</v>
      </c>
      <c r="AK195" s="79">
        <v>0</v>
      </c>
      <c r="AL195" s="79">
        <v>0</v>
      </c>
      <c r="AM195" s="77">
        <f t="shared" si="9"/>
        <v>1</v>
      </c>
      <c r="AN195" s="8"/>
    </row>
    <row r="196" spans="1:69" s="2" customFormat="1" ht="90.75" customHeight="1">
      <c r="A196" s="20">
        <v>8</v>
      </c>
      <c r="B196" s="20">
        <v>0</v>
      </c>
      <c r="C196" s="20">
        <v>2</v>
      </c>
      <c r="D196" s="20">
        <v>0</v>
      </c>
      <c r="E196" s="20">
        <v>4</v>
      </c>
      <c r="F196" s="20">
        <v>0</v>
      </c>
      <c r="G196" s="20">
        <v>9</v>
      </c>
      <c r="H196" s="20">
        <v>0</v>
      </c>
      <c r="I196" s="20">
        <v>5</v>
      </c>
      <c r="J196" s="20">
        <v>2</v>
      </c>
      <c r="K196" s="20">
        <v>0</v>
      </c>
      <c r="L196" s="20">
        <v>3</v>
      </c>
      <c r="M196" s="20" t="s">
        <v>52</v>
      </c>
      <c r="N196" s="20" t="s">
        <v>115</v>
      </c>
      <c r="O196" s="20">
        <v>2</v>
      </c>
      <c r="P196" s="20">
        <v>0</v>
      </c>
      <c r="Q196" s="20">
        <v>1</v>
      </c>
      <c r="R196" s="20">
        <v>0</v>
      </c>
      <c r="S196" s="20">
        <v>5</v>
      </c>
      <c r="T196" s="20">
        <v>2</v>
      </c>
      <c r="U196" s="20">
        <v>2</v>
      </c>
      <c r="V196" s="20">
        <v>3</v>
      </c>
      <c r="W196" s="20">
        <v>3</v>
      </c>
      <c r="X196" s="20">
        <v>0</v>
      </c>
      <c r="Y196" s="20">
        <v>3</v>
      </c>
      <c r="Z196" s="20">
        <v>0</v>
      </c>
      <c r="AA196" s="20">
        <v>0</v>
      </c>
      <c r="AB196" s="217" t="s">
        <v>194</v>
      </c>
      <c r="AC196" s="211" t="s">
        <v>31</v>
      </c>
      <c r="AD196" s="212"/>
      <c r="AE196" s="212"/>
      <c r="AF196" s="212"/>
      <c r="AG196" s="219">
        <v>0</v>
      </c>
      <c r="AH196" s="213">
        <v>13151</v>
      </c>
      <c r="AI196" s="72">
        <v>9861</v>
      </c>
      <c r="AJ196" s="72">
        <v>10255.5</v>
      </c>
      <c r="AK196" s="71">
        <v>8364.7999999999993</v>
      </c>
      <c r="AL196" s="71">
        <v>8364.7999999999993</v>
      </c>
      <c r="AM196" s="71">
        <f t="shared" si="9"/>
        <v>49997.100000000006</v>
      </c>
      <c r="AN196" s="8"/>
    </row>
    <row r="197" spans="1:69" s="2" customFormat="1" ht="31.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>
        <v>0</v>
      </c>
      <c r="S197" s="20">
        <v>5</v>
      </c>
      <c r="T197" s="20">
        <v>2</v>
      </c>
      <c r="U197" s="20">
        <v>2</v>
      </c>
      <c r="V197" s="20">
        <v>3</v>
      </c>
      <c r="W197" s="20">
        <v>3</v>
      </c>
      <c r="X197" s="20">
        <v>0</v>
      </c>
      <c r="Y197" s="20">
        <v>3</v>
      </c>
      <c r="Z197" s="20">
        <v>0</v>
      </c>
      <c r="AA197" s="20">
        <v>1</v>
      </c>
      <c r="AB197" s="229" t="s">
        <v>195</v>
      </c>
      <c r="AC197" s="211" t="s">
        <v>49</v>
      </c>
      <c r="AD197" s="212"/>
      <c r="AE197" s="212"/>
      <c r="AF197" s="212"/>
      <c r="AG197" s="219">
        <v>0</v>
      </c>
      <c r="AH197" s="219">
        <v>2</v>
      </c>
      <c r="AI197" s="78">
        <v>2</v>
      </c>
      <c r="AJ197" s="78">
        <v>2</v>
      </c>
      <c r="AK197" s="79">
        <v>2</v>
      </c>
      <c r="AL197" s="79">
        <v>2</v>
      </c>
      <c r="AM197" s="79">
        <f t="shared" si="9"/>
        <v>10</v>
      </c>
      <c r="AN197" s="8"/>
    </row>
    <row r="198" spans="1:69" s="2" customFormat="1" ht="47.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>
        <v>0</v>
      </c>
      <c r="S198" s="20">
        <v>5</v>
      </c>
      <c r="T198" s="20">
        <v>2</v>
      </c>
      <c r="U198" s="20">
        <v>2</v>
      </c>
      <c r="V198" s="20">
        <v>3</v>
      </c>
      <c r="W198" s="20">
        <v>3</v>
      </c>
      <c r="X198" s="20">
        <v>0</v>
      </c>
      <c r="Y198" s="20">
        <v>3</v>
      </c>
      <c r="Z198" s="20">
        <v>0</v>
      </c>
      <c r="AA198" s="20">
        <v>2</v>
      </c>
      <c r="AB198" s="142" t="s">
        <v>196</v>
      </c>
      <c r="AC198" s="41" t="s">
        <v>183</v>
      </c>
      <c r="AD198" s="44"/>
      <c r="AE198" s="44"/>
      <c r="AF198" s="44"/>
      <c r="AG198" s="79">
        <v>0</v>
      </c>
      <c r="AH198" s="195">
        <v>317</v>
      </c>
      <c r="AI198" s="195">
        <v>0</v>
      </c>
      <c r="AJ198" s="195">
        <v>0</v>
      </c>
      <c r="AK198" s="79">
        <v>0</v>
      </c>
      <c r="AL198" s="79">
        <v>0</v>
      </c>
      <c r="AM198" s="79">
        <v>317</v>
      </c>
      <c r="AN198" s="8"/>
    </row>
    <row r="199" spans="1:69" s="2" customFormat="1" ht="56.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>
        <v>0</v>
      </c>
      <c r="S199" s="20">
        <v>5</v>
      </c>
      <c r="T199" s="20">
        <v>2</v>
      </c>
      <c r="U199" s="20">
        <v>2</v>
      </c>
      <c r="V199" s="20">
        <v>3</v>
      </c>
      <c r="W199" s="20">
        <v>3</v>
      </c>
      <c r="X199" s="20">
        <v>0</v>
      </c>
      <c r="Y199" s="20">
        <v>3</v>
      </c>
      <c r="Z199" s="20">
        <v>0</v>
      </c>
      <c r="AA199" s="20">
        <v>3</v>
      </c>
      <c r="AB199" s="142" t="s">
        <v>197</v>
      </c>
      <c r="AC199" s="41" t="s">
        <v>183</v>
      </c>
      <c r="AD199" s="44"/>
      <c r="AE199" s="44"/>
      <c r="AF199" s="44"/>
      <c r="AG199" s="79">
        <v>0</v>
      </c>
      <c r="AH199" s="195">
        <v>205</v>
      </c>
      <c r="AI199" s="195">
        <v>0</v>
      </c>
      <c r="AJ199" s="195">
        <v>0</v>
      </c>
      <c r="AK199" s="79">
        <v>0</v>
      </c>
      <c r="AL199" s="79">
        <v>0</v>
      </c>
      <c r="AM199" s="79">
        <v>205</v>
      </c>
      <c r="AN199" s="8"/>
    </row>
    <row r="200" spans="1:69" s="2" customFormat="1" ht="36.75" customHeight="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>
        <v>0</v>
      </c>
      <c r="S200" s="22">
        <v>5</v>
      </c>
      <c r="T200" s="22">
        <v>2</v>
      </c>
      <c r="U200" s="22">
        <v>2</v>
      </c>
      <c r="V200" s="22">
        <v>4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98" t="s">
        <v>198</v>
      </c>
      <c r="AC200" s="93" t="s">
        <v>31</v>
      </c>
      <c r="AD200" s="95" t="e">
        <f>AD202+#REF!</f>
        <v>#REF!</v>
      </c>
      <c r="AE200" s="95" t="e">
        <f>AE202+#REF!</f>
        <v>#REF!</v>
      </c>
      <c r="AF200" s="95" t="e">
        <f>AF202+#REF!</f>
        <v>#REF!</v>
      </c>
      <c r="AG200" s="74">
        <f>AG202+AG205</f>
        <v>16525.400000000001</v>
      </c>
      <c r="AH200" s="74">
        <f>AH202+AH205+AH208</f>
        <v>16526.599999999999</v>
      </c>
      <c r="AI200" s="74">
        <f>AI202+AI205+AI208</f>
        <v>16526.599999999999</v>
      </c>
      <c r="AJ200" s="74">
        <f>AJ202+AJ205+AJ208</f>
        <v>16526.599999999999</v>
      </c>
      <c r="AK200" s="74">
        <f>AK202+AK205+AK208</f>
        <v>16538.7</v>
      </c>
      <c r="AL200" s="74">
        <f>AL202+AL205+AL208</f>
        <v>16538.7</v>
      </c>
      <c r="AM200" s="42">
        <f>AG200+AH200+AI200+AJ200+AK200+AL200</f>
        <v>99182.6</v>
      </c>
      <c r="AN200" s="8"/>
    </row>
    <row r="201" spans="1:69" s="2" customFormat="1" ht="33.75" customHeight="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>
        <v>0</v>
      </c>
      <c r="S201" s="22">
        <v>5</v>
      </c>
      <c r="T201" s="22">
        <v>2</v>
      </c>
      <c r="U201" s="22">
        <v>2</v>
      </c>
      <c r="V201" s="22">
        <v>4</v>
      </c>
      <c r="W201" s="22">
        <v>0</v>
      </c>
      <c r="X201" s="22">
        <v>0</v>
      </c>
      <c r="Y201" s="22">
        <v>0</v>
      </c>
      <c r="Z201" s="22">
        <v>0</v>
      </c>
      <c r="AA201" s="22">
        <v>1</v>
      </c>
      <c r="AB201" s="50" t="s">
        <v>199</v>
      </c>
      <c r="AC201" s="93" t="s">
        <v>34</v>
      </c>
      <c r="AD201" s="175"/>
      <c r="AE201" s="175"/>
      <c r="AF201" s="175"/>
      <c r="AG201" s="184">
        <v>80</v>
      </c>
      <c r="AH201" s="83">
        <v>80</v>
      </c>
      <c r="AI201" s="83">
        <v>80</v>
      </c>
      <c r="AJ201" s="83">
        <v>80</v>
      </c>
      <c r="AK201" s="184">
        <v>80</v>
      </c>
      <c r="AL201" s="184">
        <v>80</v>
      </c>
      <c r="AM201" s="42"/>
      <c r="AN201" s="8"/>
    </row>
    <row r="202" spans="1:69" s="2" customFormat="1" ht="89.25" customHeight="1">
      <c r="A202" s="20">
        <v>8</v>
      </c>
      <c r="B202" s="20">
        <v>0</v>
      </c>
      <c r="C202" s="20">
        <v>2</v>
      </c>
      <c r="D202" s="20">
        <v>0</v>
      </c>
      <c r="E202" s="20">
        <v>4</v>
      </c>
      <c r="F202" s="20">
        <v>0</v>
      </c>
      <c r="G202" s="20">
        <v>8</v>
      </c>
      <c r="H202" s="20">
        <v>0</v>
      </c>
      <c r="I202" s="20">
        <v>5</v>
      </c>
      <c r="J202" s="20">
        <v>2</v>
      </c>
      <c r="K202" s="20">
        <v>0</v>
      </c>
      <c r="L202" s="20">
        <v>4</v>
      </c>
      <c r="M202" s="20" t="s">
        <v>52</v>
      </c>
      <c r="N202" s="20">
        <v>0</v>
      </c>
      <c r="O202" s="20">
        <v>3</v>
      </c>
      <c r="P202" s="20">
        <v>0</v>
      </c>
      <c r="Q202" s="20">
        <v>0</v>
      </c>
      <c r="R202" s="20">
        <v>0</v>
      </c>
      <c r="S202" s="20">
        <v>5</v>
      </c>
      <c r="T202" s="20">
        <v>2</v>
      </c>
      <c r="U202" s="20">
        <v>2</v>
      </c>
      <c r="V202" s="20">
        <v>4</v>
      </c>
      <c r="W202" s="20">
        <v>4</v>
      </c>
      <c r="X202" s="20">
        <v>0</v>
      </c>
      <c r="Y202" s="20">
        <v>1</v>
      </c>
      <c r="Z202" s="20">
        <v>0</v>
      </c>
      <c r="AA202" s="20">
        <v>0</v>
      </c>
      <c r="AB202" s="176" t="s">
        <v>200</v>
      </c>
      <c r="AC202" s="41" t="s">
        <v>31</v>
      </c>
      <c r="AD202" s="44"/>
      <c r="AE202" s="44"/>
      <c r="AF202" s="44"/>
      <c r="AG202" s="113">
        <v>3305</v>
      </c>
      <c r="AH202" s="115">
        <v>0</v>
      </c>
      <c r="AI202" s="115">
        <v>0</v>
      </c>
      <c r="AJ202" s="115">
        <v>0</v>
      </c>
      <c r="AK202" s="113">
        <v>0</v>
      </c>
      <c r="AL202" s="113">
        <v>0</v>
      </c>
      <c r="AM202" s="71">
        <f>AG202+AH202+AI202+AJ202+AK202+AL202</f>
        <v>3305</v>
      </c>
      <c r="AN202" s="8"/>
    </row>
    <row r="203" spans="1:69" s="2" customFormat="1" ht="33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>
        <v>0</v>
      </c>
      <c r="S203" s="20">
        <v>5</v>
      </c>
      <c r="T203" s="20">
        <v>2</v>
      </c>
      <c r="U203" s="20">
        <v>2</v>
      </c>
      <c r="V203" s="20">
        <v>4</v>
      </c>
      <c r="W203" s="20">
        <v>4</v>
      </c>
      <c r="X203" s="20">
        <v>0</v>
      </c>
      <c r="Y203" s="20">
        <v>1</v>
      </c>
      <c r="Z203" s="20">
        <v>0</v>
      </c>
      <c r="AA203" s="20">
        <v>0</v>
      </c>
      <c r="AB203" s="51" t="s">
        <v>47</v>
      </c>
      <c r="AC203" s="41" t="s">
        <v>31</v>
      </c>
      <c r="AD203" s="44"/>
      <c r="AE203" s="44"/>
      <c r="AF203" s="44"/>
      <c r="AG203" s="113">
        <v>3305</v>
      </c>
      <c r="AH203" s="115">
        <v>0</v>
      </c>
      <c r="AI203" s="115">
        <v>0</v>
      </c>
      <c r="AJ203" s="115">
        <v>0</v>
      </c>
      <c r="AK203" s="113">
        <v>0</v>
      </c>
      <c r="AL203" s="113">
        <v>0</v>
      </c>
      <c r="AM203" s="42">
        <f>AG203+AH203+AI203+AJ203+AK203+AL203</f>
        <v>3305</v>
      </c>
      <c r="AN203" s="8"/>
    </row>
    <row r="204" spans="1:69" s="2" customFormat="1" ht="87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>
        <v>0</v>
      </c>
      <c r="S204" s="20">
        <v>5</v>
      </c>
      <c r="T204" s="20">
        <v>2</v>
      </c>
      <c r="U204" s="20">
        <v>2</v>
      </c>
      <c r="V204" s="20">
        <v>4</v>
      </c>
      <c r="W204" s="20">
        <v>4</v>
      </c>
      <c r="X204" s="20">
        <v>0</v>
      </c>
      <c r="Y204" s="20">
        <v>1</v>
      </c>
      <c r="Z204" s="20">
        <v>0</v>
      </c>
      <c r="AA204" s="20">
        <v>1</v>
      </c>
      <c r="AB204" s="50" t="s">
        <v>201</v>
      </c>
      <c r="AC204" s="41" t="s">
        <v>49</v>
      </c>
      <c r="AD204" s="44"/>
      <c r="AE204" s="44"/>
      <c r="AF204" s="44"/>
      <c r="AG204" s="118">
        <v>9</v>
      </c>
      <c r="AH204" s="117">
        <v>0</v>
      </c>
      <c r="AI204" s="117">
        <v>0</v>
      </c>
      <c r="AJ204" s="78">
        <v>0</v>
      </c>
      <c r="AK204" s="79">
        <v>0</v>
      </c>
      <c r="AL204" s="79">
        <v>0</v>
      </c>
      <c r="AM204" s="80"/>
      <c r="AN204" s="8"/>
    </row>
    <row r="205" spans="1:69" s="2" customFormat="1" ht="33.75" customHeight="1">
      <c r="A205" s="20">
        <v>8</v>
      </c>
      <c r="B205" s="20">
        <v>0</v>
      </c>
      <c r="C205" s="20">
        <v>2</v>
      </c>
      <c r="D205" s="20">
        <v>0</v>
      </c>
      <c r="E205" s="20">
        <v>4</v>
      </c>
      <c r="F205" s="20">
        <v>0</v>
      </c>
      <c r="G205" s="20">
        <v>8</v>
      </c>
      <c r="H205" s="20">
        <v>0</v>
      </c>
      <c r="I205" s="20">
        <v>5</v>
      </c>
      <c r="J205" s="20">
        <v>2</v>
      </c>
      <c r="K205" s="20">
        <v>0</v>
      </c>
      <c r="L205" s="20">
        <v>4</v>
      </c>
      <c r="M205" s="20">
        <v>1</v>
      </c>
      <c r="N205" s="20">
        <v>0</v>
      </c>
      <c r="O205" s="20">
        <v>3</v>
      </c>
      <c r="P205" s="20">
        <v>0</v>
      </c>
      <c r="Q205" s="20">
        <v>0</v>
      </c>
      <c r="R205" s="20">
        <v>0</v>
      </c>
      <c r="S205" s="20">
        <v>5</v>
      </c>
      <c r="T205" s="20">
        <v>2</v>
      </c>
      <c r="U205" s="20">
        <v>2</v>
      </c>
      <c r="V205" s="20">
        <v>4</v>
      </c>
      <c r="W205" s="20">
        <v>4</v>
      </c>
      <c r="X205" s="20">
        <v>0</v>
      </c>
      <c r="Y205" s="20">
        <v>2</v>
      </c>
      <c r="Z205" s="20">
        <v>0</v>
      </c>
      <c r="AA205" s="20">
        <v>0</v>
      </c>
      <c r="AB205" s="176" t="s">
        <v>202</v>
      </c>
      <c r="AC205" s="41" t="s">
        <v>31</v>
      </c>
      <c r="AD205" s="44"/>
      <c r="AE205" s="44"/>
      <c r="AF205" s="44"/>
      <c r="AG205" s="113">
        <v>13220.4</v>
      </c>
      <c r="AH205" s="115">
        <v>0</v>
      </c>
      <c r="AI205" s="115">
        <v>0</v>
      </c>
      <c r="AJ205" s="115">
        <v>0</v>
      </c>
      <c r="AK205" s="113">
        <v>0</v>
      </c>
      <c r="AL205" s="113">
        <v>0</v>
      </c>
      <c r="AM205" s="42">
        <f>AG205+AH205+AI205+AJ205+AK205+AL205</f>
        <v>13220.4</v>
      </c>
      <c r="AN205" s="8"/>
    </row>
    <row r="206" spans="1:69" s="2" customFormat="1" ht="38.2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>
        <v>0</v>
      </c>
      <c r="S206" s="20">
        <v>5</v>
      </c>
      <c r="T206" s="20">
        <v>2</v>
      </c>
      <c r="U206" s="20">
        <v>2</v>
      </c>
      <c r="V206" s="20">
        <v>4</v>
      </c>
      <c r="W206" s="20">
        <v>4</v>
      </c>
      <c r="X206" s="20">
        <v>0</v>
      </c>
      <c r="Y206" s="20">
        <v>2</v>
      </c>
      <c r="Z206" s="20">
        <v>0</v>
      </c>
      <c r="AA206" s="20">
        <v>0</v>
      </c>
      <c r="AB206" s="51" t="s">
        <v>203</v>
      </c>
      <c r="AC206" s="41" t="s">
        <v>31</v>
      </c>
      <c r="AD206" s="44"/>
      <c r="AE206" s="44"/>
      <c r="AF206" s="44"/>
      <c r="AG206" s="113">
        <v>13220.4</v>
      </c>
      <c r="AH206" s="115">
        <v>0</v>
      </c>
      <c r="AI206" s="115">
        <v>0</v>
      </c>
      <c r="AJ206" s="115">
        <v>0</v>
      </c>
      <c r="AK206" s="113">
        <v>0</v>
      </c>
      <c r="AL206" s="113">
        <v>0</v>
      </c>
      <c r="AM206" s="42">
        <f>AG206+AH206+AI206+AJ206+AK206+AL206</f>
        <v>13220.4</v>
      </c>
      <c r="AN206" s="8"/>
    </row>
    <row r="207" spans="1:69" s="2" customFormat="1" ht="65.2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>
        <v>0</v>
      </c>
      <c r="S207" s="20">
        <v>5</v>
      </c>
      <c r="T207" s="20">
        <v>2</v>
      </c>
      <c r="U207" s="20">
        <v>2</v>
      </c>
      <c r="V207" s="20">
        <v>4</v>
      </c>
      <c r="W207" s="20">
        <v>4</v>
      </c>
      <c r="X207" s="20">
        <v>0</v>
      </c>
      <c r="Y207" s="20">
        <v>2</v>
      </c>
      <c r="Z207" s="20">
        <v>0</v>
      </c>
      <c r="AA207" s="20">
        <v>1</v>
      </c>
      <c r="AB207" s="177" t="s">
        <v>204</v>
      </c>
      <c r="AC207" s="41" t="s">
        <v>49</v>
      </c>
      <c r="AD207" s="44"/>
      <c r="AE207" s="44"/>
      <c r="AF207" s="44"/>
      <c r="AG207" s="79">
        <v>9</v>
      </c>
      <c r="AH207" s="78">
        <v>0</v>
      </c>
      <c r="AI207" s="78">
        <v>0</v>
      </c>
      <c r="AJ207" s="78">
        <v>0</v>
      </c>
      <c r="AK207" s="79">
        <v>0</v>
      </c>
      <c r="AL207" s="79">
        <v>0</v>
      </c>
      <c r="AM207" s="80"/>
      <c r="AN207" s="8"/>
    </row>
    <row r="208" spans="1:69" s="4" customFormat="1" ht="51" customHeight="1">
      <c r="A208" s="20">
        <v>8</v>
      </c>
      <c r="B208" s="20">
        <v>0</v>
      </c>
      <c r="C208" s="20">
        <v>2</v>
      </c>
      <c r="D208" s="20">
        <v>0</v>
      </c>
      <c r="E208" s="20">
        <v>4</v>
      </c>
      <c r="F208" s="20">
        <v>0</v>
      </c>
      <c r="G208" s="20">
        <v>8</v>
      </c>
      <c r="H208" s="20">
        <v>0</v>
      </c>
      <c r="I208" s="20">
        <v>5</v>
      </c>
      <c r="J208" s="20">
        <v>2</v>
      </c>
      <c r="K208" s="20">
        <v>0</v>
      </c>
      <c r="L208" s="20">
        <v>4</v>
      </c>
      <c r="M208" s="20" t="s">
        <v>52</v>
      </c>
      <c r="N208" s="20">
        <v>0</v>
      </c>
      <c r="O208" s="20">
        <v>3</v>
      </c>
      <c r="P208" s="20">
        <v>0</v>
      </c>
      <c r="Q208" s="20">
        <v>0</v>
      </c>
      <c r="R208" s="20">
        <v>0</v>
      </c>
      <c r="S208" s="20">
        <v>5</v>
      </c>
      <c r="T208" s="20">
        <v>2</v>
      </c>
      <c r="U208" s="20">
        <v>2</v>
      </c>
      <c r="V208" s="20">
        <v>4</v>
      </c>
      <c r="W208" s="20">
        <v>4</v>
      </c>
      <c r="X208" s="20">
        <v>0</v>
      </c>
      <c r="Y208" s="20">
        <v>3</v>
      </c>
      <c r="Z208" s="20">
        <v>0</v>
      </c>
      <c r="AA208" s="20">
        <v>0</v>
      </c>
      <c r="AB208" s="177" t="s">
        <v>205</v>
      </c>
      <c r="AC208" s="132" t="s">
        <v>31</v>
      </c>
      <c r="AD208" s="44"/>
      <c r="AE208" s="44"/>
      <c r="AF208" s="44"/>
      <c r="AG208" s="79">
        <v>0</v>
      </c>
      <c r="AH208" s="72">
        <v>16526.599999999999</v>
      </c>
      <c r="AI208" s="72">
        <v>16526.599999999999</v>
      </c>
      <c r="AJ208" s="72">
        <v>16526.599999999999</v>
      </c>
      <c r="AK208" s="71">
        <v>16538.7</v>
      </c>
      <c r="AL208" s="71">
        <v>16538.7</v>
      </c>
      <c r="AM208" s="42">
        <f>AG208+AH208+AI208+AJ208+AK208+AL208</f>
        <v>82657.2</v>
      </c>
      <c r="AN208" s="8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187"/>
    </row>
    <row r="209" spans="1:69" s="4" customFormat="1" ht="43.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>
        <v>0</v>
      </c>
      <c r="S209" s="20">
        <v>5</v>
      </c>
      <c r="T209" s="20">
        <v>2</v>
      </c>
      <c r="U209" s="20">
        <v>2</v>
      </c>
      <c r="V209" s="20">
        <v>4</v>
      </c>
      <c r="W209" s="20">
        <v>4</v>
      </c>
      <c r="X209" s="20">
        <v>0</v>
      </c>
      <c r="Y209" s="20">
        <v>3</v>
      </c>
      <c r="Z209" s="20">
        <v>0</v>
      </c>
      <c r="AA209" s="20">
        <v>1</v>
      </c>
      <c r="AB209" s="177" t="s">
        <v>206</v>
      </c>
      <c r="AC209" s="132" t="s">
        <v>49</v>
      </c>
      <c r="AD209" s="44"/>
      <c r="AE209" s="44"/>
      <c r="AF209" s="44"/>
      <c r="AG209" s="79">
        <v>0</v>
      </c>
      <c r="AH209" s="78">
        <v>9</v>
      </c>
      <c r="AI209" s="78">
        <v>9</v>
      </c>
      <c r="AJ209" s="78">
        <v>9</v>
      </c>
      <c r="AK209" s="79">
        <v>9</v>
      </c>
      <c r="AL209" s="79">
        <v>9</v>
      </c>
      <c r="AM209" s="80">
        <f>AG209+AH209+AI209+AJ209+AK209+AL209</f>
        <v>45</v>
      </c>
      <c r="AN209" s="8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187"/>
    </row>
    <row r="210" spans="1:69" s="4" customFormat="1" ht="54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>
        <v>0</v>
      </c>
      <c r="S210" s="20">
        <v>5</v>
      </c>
      <c r="T210" s="20">
        <v>3</v>
      </c>
      <c r="U210" s="20">
        <v>3</v>
      </c>
      <c r="V210" s="20">
        <v>0</v>
      </c>
      <c r="W210" s="20">
        <v>0</v>
      </c>
      <c r="X210" s="20">
        <v>0</v>
      </c>
      <c r="Y210" s="20">
        <v>0</v>
      </c>
      <c r="Z210" s="20">
        <v>0</v>
      </c>
      <c r="AA210" s="20">
        <v>0</v>
      </c>
      <c r="AB210" s="47" t="s">
        <v>207</v>
      </c>
      <c r="AC210" s="41" t="s">
        <v>70</v>
      </c>
      <c r="AD210" s="48" t="e">
        <f>AD211+#REF!</f>
        <v>#REF!</v>
      </c>
      <c r="AE210" s="48" t="e">
        <f>AE211+#REF!</f>
        <v>#REF!</v>
      </c>
      <c r="AF210" s="48" t="e">
        <f>AF211+#REF!</f>
        <v>#REF!</v>
      </c>
      <c r="AG210" s="185">
        <f t="shared" ref="AG210:AL210" si="10">AG211+AG217</f>
        <v>3352.8</v>
      </c>
      <c r="AH210" s="185">
        <f t="shared" si="10"/>
        <v>3485</v>
      </c>
      <c r="AI210" s="185">
        <f t="shared" si="10"/>
        <v>3624.3</v>
      </c>
      <c r="AJ210" s="186">
        <f t="shared" si="10"/>
        <v>3769.3</v>
      </c>
      <c r="AK210" s="185">
        <f t="shared" si="10"/>
        <v>3510.2</v>
      </c>
      <c r="AL210" s="185">
        <f t="shared" si="10"/>
        <v>3510.2</v>
      </c>
      <c r="AM210" s="42">
        <f>AG210+AH210+AI210+AJ210+AK210+AL210</f>
        <v>21251.8</v>
      </c>
      <c r="AN210" s="8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187"/>
    </row>
    <row r="211" spans="1:69" s="4" customFormat="1" ht="46.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>
        <v>0</v>
      </c>
      <c r="S211" s="20">
        <v>5</v>
      </c>
      <c r="T211" s="20">
        <v>3</v>
      </c>
      <c r="U211" s="20">
        <v>3</v>
      </c>
      <c r="V211" s="20">
        <v>1</v>
      </c>
      <c r="W211" s="20">
        <v>0</v>
      </c>
      <c r="X211" s="20">
        <v>0</v>
      </c>
      <c r="Y211" s="20">
        <v>0</v>
      </c>
      <c r="Z211" s="20">
        <v>0</v>
      </c>
      <c r="AA211" s="20">
        <v>0</v>
      </c>
      <c r="AB211" s="98" t="s">
        <v>208</v>
      </c>
      <c r="AC211" s="41" t="s">
        <v>70</v>
      </c>
      <c r="AD211" s="44" t="e">
        <f>#REF!+AD213+#REF!+AD215</f>
        <v>#REF!</v>
      </c>
      <c r="AE211" s="44" t="e">
        <f>#REF!+AE213+#REF!+AE215</f>
        <v>#REF!</v>
      </c>
      <c r="AF211" s="44" t="e">
        <f>#REF!+AF213+#REF!+AF215</f>
        <v>#REF!</v>
      </c>
      <c r="AG211" s="74">
        <v>0</v>
      </c>
      <c r="AH211" s="74">
        <v>0</v>
      </c>
      <c r="AI211" s="74">
        <v>0</v>
      </c>
      <c r="AJ211" s="74">
        <v>0</v>
      </c>
      <c r="AK211" s="74">
        <v>0</v>
      </c>
      <c r="AL211" s="74">
        <v>0</v>
      </c>
      <c r="AM211" s="42">
        <f>AG211+AH211+AI211+AJ211+AK211+AL211</f>
        <v>0</v>
      </c>
      <c r="AN211" s="8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187"/>
    </row>
    <row r="212" spans="1:69" s="2" customFormat="1" ht="47.2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>
        <v>0</v>
      </c>
      <c r="S212" s="20">
        <v>5</v>
      </c>
      <c r="T212" s="20">
        <v>3</v>
      </c>
      <c r="U212" s="20">
        <v>3</v>
      </c>
      <c r="V212" s="20">
        <v>1</v>
      </c>
      <c r="W212" s="20">
        <v>0</v>
      </c>
      <c r="X212" s="20">
        <v>0</v>
      </c>
      <c r="Y212" s="20">
        <v>0</v>
      </c>
      <c r="Z212" s="20">
        <v>0</v>
      </c>
      <c r="AA212" s="20">
        <v>1</v>
      </c>
      <c r="AB212" s="50" t="s">
        <v>209</v>
      </c>
      <c r="AC212" s="41" t="s">
        <v>34</v>
      </c>
      <c r="AD212" s="44"/>
      <c r="AE212" s="44"/>
      <c r="AF212" s="44"/>
      <c r="AG212" s="71">
        <v>80</v>
      </c>
      <c r="AH212" s="72">
        <v>80</v>
      </c>
      <c r="AI212" s="72">
        <v>80</v>
      </c>
      <c r="AJ212" s="72">
        <v>80</v>
      </c>
      <c r="AK212" s="71">
        <v>80</v>
      </c>
      <c r="AL212" s="71">
        <v>80</v>
      </c>
      <c r="AM212" s="42"/>
    </row>
    <row r="213" spans="1:69" s="2" customFormat="1" ht="87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>
        <v>0</v>
      </c>
      <c r="S213" s="20">
        <v>5</v>
      </c>
      <c r="T213" s="20">
        <v>3</v>
      </c>
      <c r="U213" s="20">
        <v>3</v>
      </c>
      <c r="V213" s="20">
        <v>1</v>
      </c>
      <c r="W213" s="20">
        <v>1</v>
      </c>
      <c r="X213" s="20">
        <v>0</v>
      </c>
      <c r="Y213" s="20">
        <v>1</v>
      </c>
      <c r="Z213" s="20">
        <v>0</v>
      </c>
      <c r="AA213" s="20">
        <v>0</v>
      </c>
      <c r="AB213" s="176" t="s">
        <v>210</v>
      </c>
      <c r="AC213" s="41" t="s">
        <v>106</v>
      </c>
      <c r="AD213" s="178" t="e">
        <f>#REF!+#REF!+#REF!+#REF!</f>
        <v>#REF!</v>
      </c>
      <c r="AE213" s="178" t="e">
        <f>#REF!+#REF!+#REF!+#REF!</f>
        <v>#REF!</v>
      </c>
      <c r="AF213" s="178" t="e">
        <f>#REF!+#REF!+#REF!+#REF!</f>
        <v>#REF!</v>
      </c>
      <c r="AG213" s="79">
        <v>1</v>
      </c>
      <c r="AH213" s="78">
        <v>1</v>
      </c>
      <c r="AI213" s="78">
        <v>1</v>
      </c>
      <c r="AJ213" s="78">
        <v>1</v>
      </c>
      <c r="AK213" s="79">
        <v>1</v>
      </c>
      <c r="AL213" s="79">
        <v>1</v>
      </c>
      <c r="AM213" s="80"/>
    </row>
    <row r="214" spans="1:69" s="2" customFormat="1" ht="45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>
        <v>0</v>
      </c>
      <c r="S214" s="20">
        <v>5</v>
      </c>
      <c r="T214" s="20">
        <v>3</v>
      </c>
      <c r="U214" s="20">
        <v>3</v>
      </c>
      <c r="V214" s="20">
        <v>1</v>
      </c>
      <c r="W214" s="20">
        <v>1</v>
      </c>
      <c r="X214" s="20">
        <v>0</v>
      </c>
      <c r="Y214" s="20">
        <v>1</v>
      </c>
      <c r="Z214" s="20">
        <v>0</v>
      </c>
      <c r="AA214" s="22">
        <v>1</v>
      </c>
      <c r="AB214" s="50" t="s">
        <v>211</v>
      </c>
      <c r="AC214" s="41" t="s">
        <v>49</v>
      </c>
      <c r="AD214" s="44"/>
      <c r="AE214" s="44"/>
      <c r="AF214" s="44"/>
      <c r="AG214" s="79">
        <v>3</v>
      </c>
      <c r="AH214" s="78">
        <v>3</v>
      </c>
      <c r="AI214" s="78">
        <v>3</v>
      </c>
      <c r="AJ214" s="78">
        <v>3</v>
      </c>
      <c r="AK214" s="79">
        <v>3</v>
      </c>
      <c r="AL214" s="79">
        <v>3</v>
      </c>
      <c r="AM214" s="80">
        <f>AG214+AH214+AI214+AJ214+AK214+AL214</f>
        <v>18</v>
      </c>
    </row>
    <row r="215" spans="1:69" s="2" customFormat="1" ht="87.75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>
        <v>0</v>
      </c>
      <c r="S215" s="20">
        <v>5</v>
      </c>
      <c r="T215" s="20">
        <v>3</v>
      </c>
      <c r="U215" s="20">
        <v>3</v>
      </c>
      <c r="V215" s="20">
        <v>1</v>
      </c>
      <c r="W215" s="20">
        <v>1</v>
      </c>
      <c r="X215" s="20">
        <v>0</v>
      </c>
      <c r="Y215" s="20">
        <v>2</v>
      </c>
      <c r="Z215" s="20">
        <v>0</v>
      </c>
      <c r="AA215" s="20">
        <v>0</v>
      </c>
      <c r="AB215" s="176" t="s">
        <v>212</v>
      </c>
      <c r="AC215" s="41" t="s">
        <v>106</v>
      </c>
      <c r="AD215" s="178" t="e">
        <f>#REF!+#REF!+#REF!+#REF!</f>
        <v>#REF!</v>
      </c>
      <c r="AE215" s="178" t="e">
        <f>#REF!+#REF!+#REF!+#REF!</f>
        <v>#REF!</v>
      </c>
      <c r="AF215" s="178" t="e">
        <f>#REF!+#REF!+#REF!+#REF!</f>
        <v>#REF!</v>
      </c>
      <c r="AG215" s="79">
        <v>1</v>
      </c>
      <c r="AH215" s="78">
        <v>1</v>
      </c>
      <c r="AI215" s="78">
        <v>1</v>
      </c>
      <c r="AJ215" s="78">
        <v>1</v>
      </c>
      <c r="AK215" s="79">
        <v>1</v>
      </c>
      <c r="AL215" s="79">
        <v>1</v>
      </c>
      <c r="AM215" s="80"/>
    </row>
    <row r="216" spans="1:69" s="2" customFormat="1" ht="67.5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>
        <v>0</v>
      </c>
      <c r="S216" s="20">
        <v>5</v>
      </c>
      <c r="T216" s="20">
        <v>3</v>
      </c>
      <c r="U216" s="20">
        <v>3</v>
      </c>
      <c r="V216" s="20">
        <v>1</v>
      </c>
      <c r="W216" s="20">
        <v>1</v>
      </c>
      <c r="X216" s="20">
        <v>0</v>
      </c>
      <c r="Y216" s="20">
        <v>2</v>
      </c>
      <c r="Z216" s="20">
        <v>0</v>
      </c>
      <c r="AA216" s="22">
        <v>1</v>
      </c>
      <c r="AB216" s="50" t="s">
        <v>213</v>
      </c>
      <c r="AC216" s="41" t="s">
        <v>49</v>
      </c>
      <c r="AD216" s="44"/>
      <c r="AE216" s="44"/>
      <c r="AF216" s="44"/>
      <c r="AG216" s="79">
        <v>2</v>
      </c>
      <c r="AH216" s="78">
        <v>2</v>
      </c>
      <c r="AI216" s="78">
        <v>2</v>
      </c>
      <c r="AJ216" s="78">
        <v>2</v>
      </c>
      <c r="AK216" s="79">
        <v>2</v>
      </c>
      <c r="AL216" s="79">
        <v>2</v>
      </c>
      <c r="AM216" s="80">
        <f t="shared" ref="AM216:AM232" si="11">AG216+AH216+AI216+AJ216+AK216+AL216</f>
        <v>12</v>
      </c>
    </row>
    <row r="217" spans="1:69" s="2" customFormat="1" ht="60.75" customHeight="1">
      <c r="A217" s="172"/>
      <c r="B217" s="172"/>
      <c r="C217" s="172"/>
      <c r="D217" s="172"/>
      <c r="E217" s="172"/>
      <c r="F217" s="172"/>
      <c r="G217" s="172"/>
      <c r="H217" s="172"/>
      <c r="I217" s="172"/>
      <c r="J217" s="172"/>
      <c r="K217" s="172"/>
      <c r="L217" s="172"/>
      <c r="M217" s="172"/>
      <c r="N217" s="172"/>
      <c r="O217" s="91"/>
      <c r="P217" s="172"/>
      <c r="Q217" s="172"/>
      <c r="R217" s="91">
        <v>0</v>
      </c>
      <c r="S217" s="91">
        <v>5</v>
      </c>
      <c r="T217" s="91">
        <v>3</v>
      </c>
      <c r="U217" s="91">
        <v>3</v>
      </c>
      <c r="V217" s="91">
        <v>2</v>
      </c>
      <c r="W217" s="91">
        <v>0</v>
      </c>
      <c r="X217" s="91">
        <v>0</v>
      </c>
      <c r="Y217" s="91">
        <v>0</v>
      </c>
      <c r="Z217" s="91">
        <v>0</v>
      </c>
      <c r="AA217" s="91">
        <v>0</v>
      </c>
      <c r="AB217" s="49" t="s">
        <v>214</v>
      </c>
      <c r="AC217" s="150" t="s">
        <v>31</v>
      </c>
      <c r="AD217" s="95"/>
      <c r="AE217" s="95"/>
      <c r="AF217" s="95"/>
      <c r="AG217" s="74">
        <f t="shared" ref="AG217" si="12">AG223+AG226</f>
        <v>3352.8</v>
      </c>
      <c r="AH217" s="74">
        <f>AH223+AH226+AH229</f>
        <v>3485</v>
      </c>
      <c r="AI217" s="74">
        <f>AI223+AI226+AI229</f>
        <v>3624.3</v>
      </c>
      <c r="AJ217" s="74">
        <f>AJ223+AJ226+AJ229</f>
        <v>3769.3</v>
      </c>
      <c r="AK217" s="74">
        <f>AK223+AK226+AK229</f>
        <v>3510.2</v>
      </c>
      <c r="AL217" s="74">
        <f>AL223+AL226+AL229</f>
        <v>3510.2</v>
      </c>
      <c r="AM217" s="70">
        <f t="shared" si="11"/>
        <v>21251.8</v>
      </c>
    </row>
    <row r="218" spans="1:69" s="2" customFormat="1" ht="33" customHeight="1">
      <c r="A218" s="172"/>
      <c r="B218" s="172"/>
      <c r="C218" s="172"/>
      <c r="D218" s="172"/>
      <c r="E218" s="172"/>
      <c r="F218" s="172"/>
      <c r="G218" s="172"/>
      <c r="H218" s="172"/>
      <c r="I218" s="172"/>
      <c r="J218" s="172"/>
      <c r="K218" s="172"/>
      <c r="L218" s="172"/>
      <c r="M218" s="172"/>
      <c r="N218" s="172"/>
      <c r="O218" s="172"/>
      <c r="P218" s="172"/>
      <c r="Q218" s="172"/>
      <c r="R218" s="91">
        <v>0</v>
      </c>
      <c r="S218" s="91">
        <v>5</v>
      </c>
      <c r="T218" s="91">
        <v>3</v>
      </c>
      <c r="U218" s="91">
        <v>3</v>
      </c>
      <c r="V218" s="91">
        <v>2</v>
      </c>
      <c r="W218" s="91">
        <v>0</v>
      </c>
      <c r="X218" s="91">
        <v>0</v>
      </c>
      <c r="Y218" s="91">
        <v>0</v>
      </c>
      <c r="Z218" s="91">
        <v>0</v>
      </c>
      <c r="AA218" s="91">
        <v>1</v>
      </c>
      <c r="AB218" s="45" t="s">
        <v>215</v>
      </c>
      <c r="AC218" s="93" t="s">
        <v>216</v>
      </c>
      <c r="AD218" s="95"/>
      <c r="AE218" s="95"/>
      <c r="AF218" s="95"/>
      <c r="AG218" s="116">
        <v>20</v>
      </c>
      <c r="AH218" s="117">
        <v>50</v>
      </c>
      <c r="AI218" s="117">
        <v>50</v>
      </c>
      <c r="AJ218" s="78">
        <v>400</v>
      </c>
      <c r="AK218" s="77">
        <v>400</v>
      </c>
      <c r="AL218" s="77">
        <v>400</v>
      </c>
      <c r="AM218" s="169">
        <f t="shared" si="11"/>
        <v>1320</v>
      </c>
    </row>
    <row r="219" spans="1:69" s="2" customFormat="1" ht="69.75" customHeight="1">
      <c r="A219" s="172"/>
      <c r="B219" s="172"/>
      <c r="C219" s="172"/>
      <c r="D219" s="172"/>
      <c r="E219" s="172"/>
      <c r="F219" s="172"/>
      <c r="G219" s="172"/>
      <c r="H219" s="172"/>
      <c r="I219" s="172"/>
      <c r="J219" s="172"/>
      <c r="K219" s="172"/>
      <c r="L219" s="172"/>
      <c r="M219" s="172"/>
      <c r="N219" s="172"/>
      <c r="O219" s="172"/>
      <c r="P219" s="172"/>
      <c r="Q219" s="172"/>
      <c r="R219" s="91">
        <v>0</v>
      </c>
      <c r="S219" s="91">
        <v>5</v>
      </c>
      <c r="T219" s="91">
        <v>3</v>
      </c>
      <c r="U219" s="91">
        <v>3</v>
      </c>
      <c r="V219" s="91">
        <v>2</v>
      </c>
      <c r="W219" s="91">
        <v>0</v>
      </c>
      <c r="X219" s="91">
        <v>0</v>
      </c>
      <c r="Y219" s="91">
        <v>0</v>
      </c>
      <c r="Z219" s="91">
        <v>0</v>
      </c>
      <c r="AA219" s="91">
        <v>2</v>
      </c>
      <c r="AB219" s="45" t="s">
        <v>217</v>
      </c>
      <c r="AC219" s="93" t="s">
        <v>216</v>
      </c>
      <c r="AD219" s="95"/>
      <c r="AE219" s="95"/>
      <c r="AF219" s="95"/>
      <c r="AG219" s="116">
        <v>1000</v>
      </c>
      <c r="AH219" s="117">
        <v>1000</v>
      </c>
      <c r="AI219" s="117">
        <v>1000</v>
      </c>
      <c r="AJ219" s="78">
        <v>450</v>
      </c>
      <c r="AK219" s="77">
        <v>450</v>
      </c>
      <c r="AL219" s="77">
        <v>450</v>
      </c>
      <c r="AM219" s="169">
        <f t="shared" si="11"/>
        <v>4350</v>
      </c>
    </row>
    <row r="220" spans="1:69" s="2" customFormat="1" ht="54.75" customHeight="1">
      <c r="A220" s="172"/>
      <c r="B220" s="172"/>
      <c r="C220" s="172"/>
      <c r="D220" s="172"/>
      <c r="E220" s="172"/>
      <c r="F220" s="172"/>
      <c r="G220" s="172"/>
      <c r="H220" s="172"/>
      <c r="I220" s="172"/>
      <c r="J220" s="172"/>
      <c r="K220" s="172"/>
      <c r="L220" s="172"/>
      <c r="M220" s="172"/>
      <c r="N220" s="172"/>
      <c r="O220" s="172"/>
      <c r="P220" s="172"/>
      <c r="Q220" s="172"/>
      <c r="R220" s="91">
        <v>0</v>
      </c>
      <c r="S220" s="91">
        <v>5</v>
      </c>
      <c r="T220" s="91">
        <v>3</v>
      </c>
      <c r="U220" s="91">
        <v>3</v>
      </c>
      <c r="V220" s="91">
        <v>2</v>
      </c>
      <c r="W220" s="91">
        <v>0</v>
      </c>
      <c r="X220" s="91">
        <v>0</v>
      </c>
      <c r="Y220" s="91">
        <v>0</v>
      </c>
      <c r="Z220" s="91">
        <v>0</v>
      </c>
      <c r="AA220" s="91">
        <v>3</v>
      </c>
      <c r="AB220" s="45" t="s">
        <v>218</v>
      </c>
      <c r="AC220" s="93" t="s">
        <v>49</v>
      </c>
      <c r="AD220" s="95"/>
      <c r="AE220" s="95"/>
      <c r="AF220" s="95"/>
      <c r="AG220" s="116">
        <v>4</v>
      </c>
      <c r="AH220" s="117">
        <v>3</v>
      </c>
      <c r="AI220" s="117">
        <v>3</v>
      </c>
      <c r="AJ220" s="78">
        <v>2</v>
      </c>
      <c r="AK220" s="77">
        <v>2</v>
      </c>
      <c r="AL220" s="77">
        <v>2</v>
      </c>
      <c r="AM220" s="169">
        <f t="shared" si="11"/>
        <v>16</v>
      </c>
    </row>
    <row r="221" spans="1:69" s="2" customFormat="1" ht="80.25" customHeight="1">
      <c r="A221" s="172"/>
      <c r="B221" s="172"/>
      <c r="C221" s="172"/>
      <c r="D221" s="172"/>
      <c r="E221" s="172"/>
      <c r="F221" s="172"/>
      <c r="G221" s="172"/>
      <c r="H221" s="172"/>
      <c r="I221" s="172"/>
      <c r="J221" s="172"/>
      <c r="K221" s="172"/>
      <c r="L221" s="172"/>
      <c r="M221" s="172"/>
      <c r="N221" s="172"/>
      <c r="O221" s="172"/>
      <c r="P221" s="172"/>
      <c r="Q221" s="172"/>
      <c r="R221" s="91">
        <v>0</v>
      </c>
      <c r="S221" s="91">
        <v>5</v>
      </c>
      <c r="T221" s="91">
        <v>3</v>
      </c>
      <c r="U221" s="91">
        <v>3</v>
      </c>
      <c r="V221" s="91">
        <v>2</v>
      </c>
      <c r="W221" s="91">
        <v>0</v>
      </c>
      <c r="X221" s="91">
        <v>0</v>
      </c>
      <c r="Y221" s="91">
        <v>0</v>
      </c>
      <c r="Z221" s="91">
        <v>0</v>
      </c>
      <c r="AA221" s="91">
        <v>4</v>
      </c>
      <c r="AB221" s="45" t="s">
        <v>219</v>
      </c>
      <c r="AC221" s="93" t="s">
        <v>189</v>
      </c>
      <c r="AD221" s="95"/>
      <c r="AE221" s="95"/>
      <c r="AF221" s="95"/>
      <c r="AG221" s="116">
        <v>225.5</v>
      </c>
      <c r="AH221" s="117">
        <v>170</v>
      </c>
      <c r="AI221" s="117">
        <v>170</v>
      </c>
      <c r="AJ221" s="78">
        <v>150</v>
      </c>
      <c r="AK221" s="77">
        <v>150</v>
      </c>
      <c r="AL221" s="77">
        <v>150</v>
      </c>
      <c r="AM221" s="169">
        <f t="shared" si="11"/>
        <v>1015.5</v>
      </c>
    </row>
    <row r="222" spans="1:69" s="2" customFormat="1" ht="67.5" customHeight="1">
      <c r="A222" s="172"/>
      <c r="B222" s="172"/>
      <c r="C222" s="172"/>
      <c r="D222" s="172"/>
      <c r="E222" s="172"/>
      <c r="F222" s="172"/>
      <c r="G222" s="172"/>
      <c r="H222" s="172"/>
      <c r="I222" s="172"/>
      <c r="J222" s="172"/>
      <c r="K222" s="172"/>
      <c r="L222" s="172"/>
      <c r="M222" s="172"/>
      <c r="N222" s="172"/>
      <c r="O222" s="172"/>
      <c r="P222" s="172"/>
      <c r="Q222" s="172"/>
      <c r="R222" s="91">
        <v>0</v>
      </c>
      <c r="S222" s="91">
        <v>5</v>
      </c>
      <c r="T222" s="91">
        <v>3</v>
      </c>
      <c r="U222" s="91">
        <v>3</v>
      </c>
      <c r="V222" s="91">
        <v>2</v>
      </c>
      <c r="W222" s="91">
        <v>0</v>
      </c>
      <c r="X222" s="91">
        <v>0</v>
      </c>
      <c r="Y222" s="91">
        <v>0</v>
      </c>
      <c r="Z222" s="91">
        <v>0</v>
      </c>
      <c r="AA222" s="91">
        <v>5</v>
      </c>
      <c r="AB222" s="45" t="s">
        <v>220</v>
      </c>
      <c r="AC222" s="93" t="s">
        <v>49</v>
      </c>
      <c r="AD222" s="95"/>
      <c r="AE222" s="95"/>
      <c r="AF222" s="95"/>
      <c r="AG222" s="116">
        <v>38</v>
      </c>
      <c r="AH222" s="117">
        <v>30</v>
      </c>
      <c r="AI222" s="117">
        <v>30</v>
      </c>
      <c r="AJ222" s="78">
        <v>30</v>
      </c>
      <c r="AK222" s="77">
        <v>30</v>
      </c>
      <c r="AL222" s="77">
        <v>30</v>
      </c>
      <c r="AM222" s="169">
        <f t="shared" si="11"/>
        <v>188</v>
      </c>
    </row>
    <row r="223" spans="1:69" s="2" customFormat="1" ht="81" customHeight="1">
      <c r="A223" s="172">
        <v>8</v>
      </c>
      <c r="B223" s="172">
        <v>0</v>
      </c>
      <c r="C223" s="172">
        <v>2</v>
      </c>
      <c r="D223" s="172">
        <v>0</v>
      </c>
      <c r="E223" s="172">
        <v>4</v>
      </c>
      <c r="F223" s="172">
        <v>0</v>
      </c>
      <c r="G223" s="172">
        <v>9</v>
      </c>
      <c r="H223" s="172">
        <v>0</v>
      </c>
      <c r="I223" s="172">
        <v>5</v>
      </c>
      <c r="J223" s="172">
        <v>3</v>
      </c>
      <c r="K223" s="172">
        <v>0</v>
      </c>
      <c r="L223" s="172">
        <v>2</v>
      </c>
      <c r="M223" s="172" t="s">
        <v>52</v>
      </c>
      <c r="N223" s="172" t="s">
        <v>115</v>
      </c>
      <c r="O223" s="172">
        <v>0</v>
      </c>
      <c r="P223" s="172">
        <v>1</v>
      </c>
      <c r="Q223" s="172">
        <v>7</v>
      </c>
      <c r="R223" s="172">
        <v>0</v>
      </c>
      <c r="S223" s="172">
        <v>5</v>
      </c>
      <c r="T223" s="172">
        <v>3</v>
      </c>
      <c r="U223" s="172">
        <v>3</v>
      </c>
      <c r="V223" s="172">
        <v>2</v>
      </c>
      <c r="W223" s="172">
        <v>2</v>
      </c>
      <c r="X223" s="172">
        <v>0</v>
      </c>
      <c r="Y223" s="172">
        <v>1</v>
      </c>
      <c r="Z223" s="172">
        <v>0</v>
      </c>
      <c r="AA223" s="172">
        <v>0</v>
      </c>
      <c r="AB223" s="176" t="s">
        <v>221</v>
      </c>
      <c r="AC223" s="41" t="s">
        <v>31</v>
      </c>
      <c r="AD223" s="44"/>
      <c r="AE223" s="44"/>
      <c r="AF223" s="44"/>
      <c r="AG223" s="113">
        <v>335.3</v>
      </c>
      <c r="AH223" s="115">
        <v>0</v>
      </c>
      <c r="AI223" s="115">
        <v>0</v>
      </c>
      <c r="AJ223" s="115">
        <v>0</v>
      </c>
      <c r="AK223" s="113">
        <v>0</v>
      </c>
      <c r="AL223" s="113">
        <v>0</v>
      </c>
      <c r="AM223" s="42">
        <f t="shared" si="11"/>
        <v>335.3</v>
      </c>
    </row>
    <row r="224" spans="1:69" s="2" customFormat="1" ht="72.75" customHeight="1">
      <c r="A224" s="172"/>
      <c r="B224" s="172"/>
      <c r="C224" s="172"/>
      <c r="D224" s="172"/>
      <c r="E224" s="172"/>
      <c r="F224" s="172"/>
      <c r="G224" s="172"/>
      <c r="H224" s="172"/>
      <c r="I224" s="172"/>
      <c r="J224" s="172"/>
      <c r="K224" s="172"/>
      <c r="L224" s="172"/>
      <c r="M224" s="172"/>
      <c r="N224" s="172"/>
      <c r="O224" s="172"/>
      <c r="P224" s="172"/>
      <c r="Q224" s="172"/>
      <c r="R224" s="172">
        <v>0</v>
      </c>
      <c r="S224" s="172">
        <v>5</v>
      </c>
      <c r="T224" s="172">
        <v>3</v>
      </c>
      <c r="U224" s="172">
        <v>3</v>
      </c>
      <c r="V224" s="172">
        <v>2</v>
      </c>
      <c r="W224" s="172">
        <v>2</v>
      </c>
      <c r="X224" s="172">
        <v>0</v>
      </c>
      <c r="Y224" s="172">
        <v>1</v>
      </c>
      <c r="Z224" s="172">
        <v>0</v>
      </c>
      <c r="AA224" s="172">
        <v>1</v>
      </c>
      <c r="AB224" s="179" t="s">
        <v>222</v>
      </c>
      <c r="AC224" s="41" t="s">
        <v>31</v>
      </c>
      <c r="AD224" s="44"/>
      <c r="AE224" s="44"/>
      <c r="AF224" s="44"/>
      <c r="AG224" s="113">
        <v>180</v>
      </c>
      <c r="AH224" s="115">
        <v>0</v>
      </c>
      <c r="AI224" s="115">
        <v>0</v>
      </c>
      <c r="AJ224" s="115">
        <v>0</v>
      </c>
      <c r="AK224" s="113">
        <v>0</v>
      </c>
      <c r="AL224" s="113">
        <v>0</v>
      </c>
      <c r="AM224" s="42">
        <f t="shared" si="11"/>
        <v>180</v>
      </c>
    </row>
    <row r="225" spans="1:39" s="2" customFormat="1" ht="63">
      <c r="A225" s="172"/>
      <c r="B225" s="172"/>
      <c r="C225" s="172"/>
      <c r="D225" s="172"/>
      <c r="E225" s="172"/>
      <c r="F225" s="172"/>
      <c r="G225" s="172"/>
      <c r="H225" s="172"/>
      <c r="I225" s="172"/>
      <c r="J225" s="172"/>
      <c r="K225" s="172"/>
      <c r="L225" s="172"/>
      <c r="M225" s="172"/>
      <c r="N225" s="172"/>
      <c r="O225" s="172"/>
      <c r="P225" s="172"/>
      <c r="Q225" s="172"/>
      <c r="R225" s="172">
        <v>0</v>
      </c>
      <c r="S225" s="172">
        <v>5</v>
      </c>
      <c r="T225" s="172">
        <v>3</v>
      </c>
      <c r="U225" s="172">
        <v>3</v>
      </c>
      <c r="V225" s="172">
        <v>2</v>
      </c>
      <c r="W225" s="172">
        <v>2</v>
      </c>
      <c r="X225" s="172">
        <v>0</v>
      </c>
      <c r="Y225" s="172">
        <v>1</v>
      </c>
      <c r="Z225" s="172">
        <v>0</v>
      </c>
      <c r="AA225" s="172">
        <v>2</v>
      </c>
      <c r="AB225" s="179" t="s">
        <v>223</v>
      </c>
      <c r="AC225" s="41" t="s">
        <v>31</v>
      </c>
      <c r="AD225" s="44"/>
      <c r="AE225" s="44"/>
      <c r="AF225" s="44"/>
      <c r="AG225" s="113">
        <v>155.28</v>
      </c>
      <c r="AH225" s="115">
        <v>0</v>
      </c>
      <c r="AI225" s="115">
        <v>0</v>
      </c>
      <c r="AJ225" s="115">
        <v>0</v>
      </c>
      <c r="AK225" s="113">
        <v>0</v>
      </c>
      <c r="AL225" s="113">
        <v>0</v>
      </c>
      <c r="AM225" s="42">
        <f t="shared" si="11"/>
        <v>155.28</v>
      </c>
    </row>
    <row r="226" spans="1:39" s="2" customFormat="1" ht="48.75" customHeight="1">
      <c r="A226" s="172">
        <v>8</v>
      </c>
      <c r="B226" s="172">
        <v>0</v>
      </c>
      <c r="C226" s="172">
        <v>2</v>
      </c>
      <c r="D226" s="172">
        <v>0</v>
      </c>
      <c r="E226" s="172">
        <v>4</v>
      </c>
      <c r="F226" s="172">
        <v>0</v>
      </c>
      <c r="G226" s="172">
        <v>9</v>
      </c>
      <c r="H226" s="172">
        <v>0</v>
      </c>
      <c r="I226" s="172">
        <v>5</v>
      </c>
      <c r="J226" s="172">
        <v>3</v>
      </c>
      <c r="K226" s="172">
        <v>0</v>
      </c>
      <c r="L226" s="172">
        <v>2</v>
      </c>
      <c r="M226" s="172">
        <v>9</v>
      </c>
      <c r="N226" s="172" t="s">
        <v>115</v>
      </c>
      <c r="O226" s="172">
        <v>0</v>
      </c>
      <c r="P226" s="172">
        <v>1</v>
      </c>
      <c r="Q226" s="172">
        <v>7</v>
      </c>
      <c r="R226" s="172">
        <v>0</v>
      </c>
      <c r="S226" s="172">
        <v>5</v>
      </c>
      <c r="T226" s="172">
        <v>3</v>
      </c>
      <c r="U226" s="172">
        <v>3</v>
      </c>
      <c r="V226" s="172">
        <v>2</v>
      </c>
      <c r="W226" s="172">
        <v>2</v>
      </c>
      <c r="X226" s="172">
        <v>0</v>
      </c>
      <c r="Y226" s="172">
        <v>2</v>
      </c>
      <c r="Z226" s="172">
        <v>0</v>
      </c>
      <c r="AA226" s="172">
        <v>0</v>
      </c>
      <c r="AB226" s="180" t="s">
        <v>224</v>
      </c>
      <c r="AC226" s="41" t="s">
        <v>31</v>
      </c>
      <c r="AD226" s="44"/>
      <c r="AE226" s="44"/>
      <c r="AF226" s="44"/>
      <c r="AG226" s="113">
        <v>3017.5</v>
      </c>
      <c r="AH226" s="115">
        <v>0</v>
      </c>
      <c r="AI226" s="115">
        <v>0</v>
      </c>
      <c r="AJ226" s="115">
        <v>0</v>
      </c>
      <c r="AK226" s="113">
        <v>0</v>
      </c>
      <c r="AL226" s="113">
        <v>0</v>
      </c>
      <c r="AM226" s="42">
        <f t="shared" si="11"/>
        <v>3017.5</v>
      </c>
    </row>
    <row r="227" spans="1:39" s="2" customFormat="1" ht="37.5" customHeight="1">
      <c r="A227" s="172"/>
      <c r="B227" s="172"/>
      <c r="C227" s="172"/>
      <c r="D227" s="172"/>
      <c r="E227" s="172"/>
      <c r="F227" s="172"/>
      <c r="G227" s="172"/>
      <c r="H227" s="172"/>
      <c r="I227" s="172"/>
      <c r="J227" s="172"/>
      <c r="K227" s="172"/>
      <c r="L227" s="172"/>
      <c r="M227" s="172"/>
      <c r="N227" s="172"/>
      <c r="O227" s="172"/>
      <c r="P227" s="172"/>
      <c r="Q227" s="172"/>
      <c r="R227" s="172">
        <v>0</v>
      </c>
      <c r="S227" s="172">
        <v>5</v>
      </c>
      <c r="T227" s="172">
        <v>3</v>
      </c>
      <c r="U227" s="172">
        <v>3</v>
      </c>
      <c r="V227" s="172">
        <v>2</v>
      </c>
      <c r="W227" s="172">
        <v>2</v>
      </c>
      <c r="X227" s="172">
        <v>0</v>
      </c>
      <c r="Y227" s="172">
        <v>2</v>
      </c>
      <c r="Z227" s="172">
        <v>0</v>
      </c>
      <c r="AA227" s="172">
        <v>1</v>
      </c>
      <c r="AB227" s="181" t="s">
        <v>225</v>
      </c>
      <c r="AC227" s="41" t="s">
        <v>31</v>
      </c>
      <c r="AD227" s="44"/>
      <c r="AE227" s="44"/>
      <c r="AF227" s="44"/>
      <c r="AG227" s="113">
        <v>1620</v>
      </c>
      <c r="AH227" s="115">
        <v>0</v>
      </c>
      <c r="AI227" s="115">
        <v>0</v>
      </c>
      <c r="AJ227" s="115">
        <v>0</v>
      </c>
      <c r="AK227" s="113">
        <v>0</v>
      </c>
      <c r="AL227" s="113">
        <v>0</v>
      </c>
      <c r="AM227" s="42">
        <f t="shared" si="11"/>
        <v>1620</v>
      </c>
    </row>
    <row r="228" spans="1:39" s="2" customFormat="1" ht="45" customHeight="1">
      <c r="A228" s="172"/>
      <c r="B228" s="172"/>
      <c r="C228" s="172"/>
      <c r="D228" s="172"/>
      <c r="E228" s="172"/>
      <c r="F228" s="172"/>
      <c r="G228" s="172"/>
      <c r="H228" s="172"/>
      <c r="I228" s="172"/>
      <c r="J228" s="172"/>
      <c r="K228" s="172"/>
      <c r="L228" s="172"/>
      <c r="M228" s="172"/>
      <c r="N228" s="172"/>
      <c r="O228" s="172"/>
      <c r="P228" s="172"/>
      <c r="Q228" s="172"/>
      <c r="R228" s="172">
        <v>0</v>
      </c>
      <c r="S228" s="172">
        <v>5</v>
      </c>
      <c r="T228" s="172">
        <v>3</v>
      </c>
      <c r="U228" s="172">
        <v>3</v>
      </c>
      <c r="V228" s="172">
        <v>2</v>
      </c>
      <c r="W228" s="172">
        <v>2</v>
      </c>
      <c r="X228" s="172">
        <v>0</v>
      </c>
      <c r="Y228" s="172">
        <v>2</v>
      </c>
      <c r="Z228" s="172">
        <v>0</v>
      </c>
      <c r="AA228" s="172">
        <v>2</v>
      </c>
      <c r="AB228" s="179" t="s">
        <v>226</v>
      </c>
      <c r="AC228" s="41" t="s">
        <v>31</v>
      </c>
      <c r="AD228" s="44"/>
      <c r="AE228" s="44"/>
      <c r="AF228" s="44"/>
      <c r="AG228" s="113">
        <v>1397.5</v>
      </c>
      <c r="AH228" s="115">
        <v>0</v>
      </c>
      <c r="AI228" s="115">
        <v>0</v>
      </c>
      <c r="AJ228" s="115">
        <v>0</v>
      </c>
      <c r="AK228" s="113">
        <v>0</v>
      </c>
      <c r="AL228" s="113">
        <v>0</v>
      </c>
      <c r="AM228" s="42">
        <f t="shared" si="11"/>
        <v>1397.5</v>
      </c>
    </row>
    <row r="229" spans="1:39" s="2" customFormat="1" ht="48.75" customHeight="1">
      <c r="A229" s="172">
        <v>8</v>
      </c>
      <c r="B229" s="172">
        <v>0</v>
      </c>
      <c r="C229" s="172">
        <v>2</v>
      </c>
      <c r="D229" s="172">
        <v>0</v>
      </c>
      <c r="E229" s="172">
        <v>4</v>
      </c>
      <c r="F229" s="172">
        <v>0</v>
      </c>
      <c r="G229" s="172">
        <v>9</v>
      </c>
      <c r="H229" s="172">
        <v>0</v>
      </c>
      <c r="I229" s="172">
        <v>5</v>
      </c>
      <c r="J229" s="172">
        <v>3</v>
      </c>
      <c r="K229" s="172">
        <v>0</v>
      </c>
      <c r="L229" s="172">
        <v>2</v>
      </c>
      <c r="M229" s="174" t="s">
        <v>52</v>
      </c>
      <c r="N229" s="174" t="s">
        <v>115</v>
      </c>
      <c r="O229" s="172">
        <v>0</v>
      </c>
      <c r="P229" s="172">
        <v>1</v>
      </c>
      <c r="Q229" s="172">
        <v>7</v>
      </c>
      <c r="R229" s="172">
        <v>0</v>
      </c>
      <c r="S229" s="172">
        <v>5</v>
      </c>
      <c r="T229" s="172">
        <v>3</v>
      </c>
      <c r="U229" s="172">
        <v>3</v>
      </c>
      <c r="V229" s="172">
        <v>2</v>
      </c>
      <c r="W229" s="172">
        <v>2</v>
      </c>
      <c r="X229" s="172">
        <v>0</v>
      </c>
      <c r="Y229" s="172">
        <v>3</v>
      </c>
      <c r="Z229" s="172">
        <v>0</v>
      </c>
      <c r="AA229" s="172">
        <v>0</v>
      </c>
      <c r="AB229" s="96" t="s">
        <v>227</v>
      </c>
      <c r="AC229" s="132" t="s">
        <v>31</v>
      </c>
      <c r="AD229" s="44"/>
      <c r="AE229" s="44"/>
      <c r="AF229" s="44"/>
      <c r="AG229" s="113">
        <v>0</v>
      </c>
      <c r="AH229" s="115">
        <v>3485</v>
      </c>
      <c r="AI229" s="115">
        <v>3624.3</v>
      </c>
      <c r="AJ229" s="115">
        <v>3769.3</v>
      </c>
      <c r="AK229" s="113">
        <v>3510.2</v>
      </c>
      <c r="AL229" s="113">
        <v>3510.2</v>
      </c>
      <c r="AM229" s="42">
        <f t="shared" si="11"/>
        <v>17899</v>
      </c>
    </row>
    <row r="230" spans="1:39" s="2" customFormat="1" ht="33" customHeight="1">
      <c r="A230" s="172"/>
      <c r="B230" s="172"/>
      <c r="C230" s="172"/>
      <c r="D230" s="172"/>
      <c r="E230" s="172"/>
      <c r="F230" s="172"/>
      <c r="G230" s="172"/>
      <c r="H230" s="172"/>
      <c r="I230" s="172"/>
      <c r="J230" s="172"/>
      <c r="K230" s="172"/>
      <c r="L230" s="172"/>
      <c r="M230" s="172"/>
      <c r="N230" s="172"/>
      <c r="O230" s="172"/>
      <c r="P230" s="172"/>
      <c r="Q230" s="172"/>
      <c r="R230" s="172">
        <v>0</v>
      </c>
      <c r="S230" s="172">
        <v>5</v>
      </c>
      <c r="T230" s="172">
        <v>3</v>
      </c>
      <c r="U230" s="172">
        <v>3</v>
      </c>
      <c r="V230" s="172">
        <v>2</v>
      </c>
      <c r="W230" s="172">
        <v>2</v>
      </c>
      <c r="X230" s="172">
        <v>0</v>
      </c>
      <c r="Y230" s="172">
        <v>3</v>
      </c>
      <c r="Z230" s="172">
        <v>0</v>
      </c>
      <c r="AA230" s="172">
        <v>1</v>
      </c>
      <c r="AB230" s="181" t="s">
        <v>228</v>
      </c>
      <c r="AC230" s="132" t="s">
        <v>49</v>
      </c>
      <c r="AD230" s="44"/>
      <c r="AE230" s="44"/>
      <c r="AF230" s="44"/>
      <c r="AG230" s="113">
        <v>0</v>
      </c>
      <c r="AH230" s="115">
        <v>1</v>
      </c>
      <c r="AI230" s="115">
        <v>1</v>
      </c>
      <c r="AJ230" s="115">
        <v>1</v>
      </c>
      <c r="AK230" s="113">
        <v>1</v>
      </c>
      <c r="AL230" s="113">
        <v>1</v>
      </c>
      <c r="AM230" s="42">
        <f t="shared" si="11"/>
        <v>5</v>
      </c>
    </row>
    <row r="231" spans="1:39" s="2" customFormat="1" ht="47.25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>
        <v>0</v>
      </c>
      <c r="S231" s="20">
        <v>5</v>
      </c>
      <c r="T231" s="20">
        <v>4</v>
      </c>
      <c r="U231" s="20">
        <v>4</v>
      </c>
      <c r="V231" s="20">
        <v>0</v>
      </c>
      <c r="W231" s="20">
        <v>0</v>
      </c>
      <c r="X231" s="20">
        <v>0</v>
      </c>
      <c r="Y231" s="20">
        <v>0</v>
      </c>
      <c r="Z231" s="20">
        <v>0</v>
      </c>
      <c r="AA231" s="20">
        <v>0</v>
      </c>
      <c r="AB231" s="182" t="s">
        <v>229</v>
      </c>
      <c r="AC231" s="41" t="s">
        <v>31</v>
      </c>
      <c r="AD231" s="48" t="e">
        <f>AD243</f>
        <v>#REF!</v>
      </c>
      <c r="AE231" s="48" t="e">
        <f>AE243</f>
        <v>#REF!</v>
      </c>
      <c r="AF231" s="48" t="e">
        <f>AF243</f>
        <v>#REF!</v>
      </c>
      <c r="AG231" s="73">
        <f t="shared" ref="AG231:AL231" si="13">AG232+AG243+AG336+AG366</f>
        <v>42039.7</v>
      </c>
      <c r="AH231" s="73">
        <f t="shared" si="13"/>
        <v>37486.1</v>
      </c>
      <c r="AI231" s="73">
        <f t="shared" si="13"/>
        <v>24600</v>
      </c>
      <c r="AJ231" s="73">
        <f t="shared" si="13"/>
        <v>24500</v>
      </c>
      <c r="AK231" s="73">
        <f t="shared" si="13"/>
        <v>14491.4</v>
      </c>
      <c r="AL231" s="73">
        <f t="shared" si="13"/>
        <v>14491.4</v>
      </c>
      <c r="AM231" s="42">
        <f t="shared" si="11"/>
        <v>157608.59999999998</v>
      </c>
    </row>
    <row r="232" spans="1:39" s="2" customFormat="1" ht="31.5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>
        <v>0</v>
      </c>
      <c r="S232" s="20">
        <v>5</v>
      </c>
      <c r="T232" s="20">
        <v>4</v>
      </c>
      <c r="U232" s="20">
        <v>4</v>
      </c>
      <c r="V232" s="20">
        <v>1</v>
      </c>
      <c r="W232" s="20">
        <v>0</v>
      </c>
      <c r="X232" s="20">
        <v>0</v>
      </c>
      <c r="Y232" s="20">
        <v>0</v>
      </c>
      <c r="Z232" s="20">
        <v>0</v>
      </c>
      <c r="AA232" s="20">
        <v>0</v>
      </c>
      <c r="AB232" s="98" t="s">
        <v>230</v>
      </c>
      <c r="AC232" s="41" t="s">
        <v>31</v>
      </c>
      <c r="AD232" s="44">
        <v>0</v>
      </c>
      <c r="AE232" s="44">
        <v>0</v>
      </c>
      <c r="AF232" s="44">
        <v>0</v>
      </c>
      <c r="AG232" s="74">
        <f t="shared" ref="AG232:AL232" si="14">AG234+AG237+AG240</f>
        <v>15256.2</v>
      </c>
      <c r="AH232" s="74">
        <f t="shared" si="14"/>
        <v>15100</v>
      </c>
      <c r="AI232" s="74">
        <f t="shared" si="14"/>
        <v>14000</v>
      </c>
      <c r="AJ232" s="74">
        <f t="shared" si="14"/>
        <v>14000</v>
      </c>
      <c r="AK232" s="74">
        <f t="shared" si="14"/>
        <v>6500</v>
      </c>
      <c r="AL232" s="74">
        <f t="shared" si="14"/>
        <v>6500</v>
      </c>
      <c r="AM232" s="42">
        <f t="shared" si="11"/>
        <v>71356.2</v>
      </c>
    </row>
    <row r="233" spans="1:39" s="2" customFormat="1" ht="31.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>
        <v>0</v>
      </c>
      <c r="S233" s="20">
        <v>5</v>
      </c>
      <c r="T233" s="20">
        <v>4</v>
      </c>
      <c r="U233" s="20">
        <v>4</v>
      </c>
      <c r="V233" s="20">
        <v>1</v>
      </c>
      <c r="W233" s="20">
        <v>1</v>
      </c>
      <c r="X233" s="20">
        <v>0</v>
      </c>
      <c r="Y233" s="20">
        <v>0</v>
      </c>
      <c r="Z233" s="20">
        <v>0</v>
      </c>
      <c r="AA233" s="20">
        <v>1</v>
      </c>
      <c r="AB233" s="50" t="s">
        <v>231</v>
      </c>
      <c r="AC233" s="41" t="s">
        <v>114</v>
      </c>
      <c r="AD233" s="44"/>
      <c r="AE233" s="44"/>
      <c r="AF233" s="44"/>
      <c r="AG233" s="79">
        <v>240.1</v>
      </c>
      <c r="AH233" s="78">
        <v>240</v>
      </c>
      <c r="AI233" s="78">
        <v>240</v>
      </c>
      <c r="AJ233" s="78">
        <v>240</v>
      </c>
      <c r="AK233" s="79">
        <v>240</v>
      </c>
      <c r="AL233" s="79">
        <v>240</v>
      </c>
      <c r="AM233" s="79"/>
    </row>
    <row r="234" spans="1:39" s="2" customFormat="1" ht="47.25">
      <c r="A234" s="20">
        <v>8</v>
      </c>
      <c r="B234" s="20">
        <v>0</v>
      </c>
      <c r="C234" s="20">
        <v>2</v>
      </c>
      <c r="D234" s="20">
        <v>0</v>
      </c>
      <c r="E234" s="20">
        <v>5</v>
      </c>
      <c r="F234" s="20">
        <v>0</v>
      </c>
      <c r="G234" s="20">
        <v>3</v>
      </c>
      <c r="H234" s="20">
        <v>0</v>
      </c>
      <c r="I234" s="20">
        <v>5</v>
      </c>
      <c r="J234" s="20">
        <v>4</v>
      </c>
      <c r="K234" s="20">
        <v>0</v>
      </c>
      <c r="L234" s="20">
        <v>1</v>
      </c>
      <c r="M234" s="20">
        <v>2</v>
      </c>
      <c r="N234" s="20">
        <v>0</v>
      </c>
      <c r="O234" s="20">
        <v>0</v>
      </c>
      <c r="P234" s="20">
        <v>1</v>
      </c>
      <c r="Q234" s="20">
        <v>0</v>
      </c>
      <c r="R234" s="20">
        <v>0</v>
      </c>
      <c r="S234" s="20">
        <v>5</v>
      </c>
      <c r="T234" s="20">
        <v>4</v>
      </c>
      <c r="U234" s="20">
        <v>4</v>
      </c>
      <c r="V234" s="20">
        <v>1</v>
      </c>
      <c r="W234" s="20">
        <v>1</v>
      </c>
      <c r="X234" s="20">
        <v>0</v>
      </c>
      <c r="Y234" s="20">
        <v>1</v>
      </c>
      <c r="Z234" s="20">
        <v>0</v>
      </c>
      <c r="AA234" s="20">
        <v>0</v>
      </c>
      <c r="AB234" s="230" t="s">
        <v>232</v>
      </c>
      <c r="AC234" s="211" t="s">
        <v>31</v>
      </c>
      <c r="AD234" s="231" t="s">
        <v>233</v>
      </c>
      <c r="AE234" s="231" t="s">
        <v>233</v>
      </c>
      <c r="AF234" s="231" t="s">
        <v>233</v>
      </c>
      <c r="AG234" s="213">
        <v>8700</v>
      </c>
      <c r="AH234" s="213">
        <v>8900</v>
      </c>
      <c r="AI234" s="213">
        <v>8900</v>
      </c>
      <c r="AJ234" s="213">
        <v>8900</v>
      </c>
      <c r="AK234" s="81">
        <v>3500</v>
      </c>
      <c r="AL234" s="81">
        <v>3500</v>
      </c>
      <c r="AM234" s="42">
        <f>AG234+AH234+AI234+AJ234+AK234+AL234</f>
        <v>42400</v>
      </c>
    </row>
    <row r="235" spans="1:39" s="2" customFormat="1" ht="102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>
        <v>0</v>
      </c>
      <c r="S235" s="20">
        <v>5</v>
      </c>
      <c r="T235" s="20">
        <v>4</v>
      </c>
      <c r="U235" s="20">
        <v>4</v>
      </c>
      <c r="V235" s="20">
        <v>1</v>
      </c>
      <c r="W235" s="20">
        <v>1</v>
      </c>
      <c r="X235" s="20">
        <v>0</v>
      </c>
      <c r="Y235" s="20">
        <v>1</v>
      </c>
      <c r="Z235" s="20">
        <v>0</v>
      </c>
      <c r="AA235" s="20">
        <v>0</v>
      </c>
      <c r="AB235" s="214" t="s">
        <v>47</v>
      </c>
      <c r="AC235" s="211" t="s">
        <v>31</v>
      </c>
      <c r="AD235" s="231"/>
      <c r="AE235" s="231"/>
      <c r="AF235" s="231"/>
      <c r="AG235" s="213">
        <v>8700</v>
      </c>
      <c r="AH235" s="213">
        <v>8900</v>
      </c>
      <c r="AI235" s="213">
        <v>8900</v>
      </c>
      <c r="AJ235" s="213">
        <v>8900</v>
      </c>
      <c r="AK235" s="81">
        <v>3500</v>
      </c>
      <c r="AL235" s="81">
        <v>3500</v>
      </c>
      <c r="AM235" s="42">
        <f>AG235+AH235+AI235+AJ235+AK235+AL235</f>
        <v>42400</v>
      </c>
    </row>
    <row r="236" spans="1:39" s="2" customFormat="1" ht="83.25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>
        <v>0</v>
      </c>
      <c r="S236" s="20">
        <v>5</v>
      </c>
      <c r="T236" s="20">
        <v>4</v>
      </c>
      <c r="U236" s="20">
        <v>4</v>
      </c>
      <c r="V236" s="20">
        <v>1</v>
      </c>
      <c r="W236" s="20">
        <v>1</v>
      </c>
      <c r="X236" s="20">
        <v>0</v>
      </c>
      <c r="Y236" s="20">
        <v>1</v>
      </c>
      <c r="Z236" s="20">
        <v>0</v>
      </c>
      <c r="AA236" s="20">
        <v>1</v>
      </c>
      <c r="AB236" s="94" t="s">
        <v>234</v>
      </c>
      <c r="AC236" s="41" t="s">
        <v>49</v>
      </c>
      <c r="AD236" s="44"/>
      <c r="AE236" s="44"/>
      <c r="AF236" s="44"/>
      <c r="AG236" s="77">
        <v>1</v>
      </c>
      <c r="AH236" s="78">
        <v>1</v>
      </c>
      <c r="AI236" s="78">
        <v>1</v>
      </c>
      <c r="AJ236" s="78">
        <v>1</v>
      </c>
      <c r="AK236" s="79">
        <v>1</v>
      </c>
      <c r="AL236" s="79">
        <v>1</v>
      </c>
      <c r="AM236" s="42"/>
    </row>
    <row r="237" spans="1:39" s="2" customFormat="1" ht="90" customHeight="1">
      <c r="A237" s="20">
        <v>8</v>
      </c>
      <c r="B237" s="20">
        <v>0</v>
      </c>
      <c r="C237" s="20">
        <v>2</v>
      </c>
      <c r="D237" s="20">
        <v>0</v>
      </c>
      <c r="E237" s="20">
        <v>5</v>
      </c>
      <c r="F237" s="20">
        <v>0</v>
      </c>
      <c r="G237" s="20">
        <v>3</v>
      </c>
      <c r="H237" s="20">
        <v>0</v>
      </c>
      <c r="I237" s="20">
        <v>5</v>
      </c>
      <c r="J237" s="20">
        <v>4</v>
      </c>
      <c r="K237" s="20">
        <v>0</v>
      </c>
      <c r="L237" s="20">
        <v>1</v>
      </c>
      <c r="M237" s="20">
        <v>2</v>
      </c>
      <c r="N237" s="20">
        <v>0</v>
      </c>
      <c r="O237" s="20">
        <v>0</v>
      </c>
      <c r="P237" s="20">
        <v>2</v>
      </c>
      <c r="Q237" s="20">
        <v>0</v>
      </c>
      <c r="R237" s="20">
        <v>0</v>
      </c>
      <c r="S237" s="20">
        <v>5</v>
      </c>
      <c r="T237" s="20">
        <v>4</v>
      </c>
      <c r="U237" s="20">
        <v>4</v>
      </c>
      <c r="V237" s="20">
        <v>1</v>
      </c>
      <c r="W237" s="20">
        <v>1</v>
      </c>
      <c r="X237" s="20">
        <v>0</v>
      </c>
      <c r="Y237" s="20">
        <v>2</v>
      </c>
      <c r="Z237" s="20">
        <v>0</v>
      </c>
      <c r="AA237" s="20">
        <v>0</v>
      </c>
      <c r="AB237" s="232" t="s">
        <v>235</v>
      </c>
      <c r="AC237" s="211" t="s">
        <v>31</v>
      </c>
      <c r="AD237" s="231" t="s">
        <v>233</v>
      </c>
      <c r="AE237" s="231" t="s">
        <v>233</v>
      </c>
      <c r="AF237" s="231" t="s">
        <v>233</v>
      </c>
      <c r="AG237" s="213">
        <v>2856.2</v>
      </c>
      <c r="AH237" s="213">
        <v>2700</v>
      </c>
      <c r="AI237" s="72">
        <v>2100</v>
      </c>
      <c r="AJ237" s="72">
        <v>2100</v>
      </c>
      <c r="AK237" s="81">
        <v>1300</v>
      </c>
      <c r="AL237" s="81">
        <v>1300</v>
      </c>
      <c r="AM237" s="42">
        <f>AG237+AH237+AI237+AJ237+AK237+AL237</f>
        <v>12356.2</v>
      </c>
    </row>
    <row r="238" spans="1:39" s="2" customFormat="1" ht="70.5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>
        <v>0</v>
      </c>
      <c r="S238" s="20">
        <v>5</v>
      </c>
      <c r="T238" s="20">
        <v>4</v>
      </c>
      <c r="U238" s="20">
        <v>4</v>
      </c>
      <c r="V238" s="20">
        <v>1</v>
      </c>
      <c r="W238" s="20">
        <v>1</v>
      </c>
      <c r="X238" s="20">
        <v>0</v>
      </c>
      <c r="Y238" s="20">
        <v>2</v>
      </c>
      <c r="Z238" s="20">
        <v>0</v>
      </c>
      <c r="AA238" s="20">
        <v>0</v>
      </c>
      <c r="AB238" s="214" t="s">
        <v>47</v>
      </c>
      <c r="AC238" s="211" t="s">
        <v>31</v>
      </c>
      <c r="AD238" s="231"/>
      <c r="AE238" s="231"/>
      <c r="AF238" s="231"/>
      <c r="AG238" s="213">
        <v>2856.2</v>
      </c>
      <c r="AH238" s="213">
        <v>2700</v>
      </c>
      <c r="AI238" s="72">
        <v>2100</v>
      </c>
      <c r="AJ238" s="72">
        <v>2100</v>
      </c>
      <c r="AK238" s="81">
        <v>1300</v>
      </c>
      <c r="AL238" s="81">
        <v>1300</v>
      </c>
      <c r="AM238" s="42">
        <f>AG238+AH238+AI238+AJ238+AK238+AL238</f>
        <v>12356.2</v>
      </c>
    </row>
    <row r="239" spans="1:39" s="2" customFormat="1" ht="74.25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>
        <v>0</v>
      </c>
      <c r="S239" s="20">
        <v>5</v>
      </c>
      <c r="T239" s="20">
        <v>4</v>
      </c>
      <c r="U239" s="20">
        <v>4</v>
      </c>
      <c r="V239" s="20">
        <v>1</v>
      </c>
      <c r="W239" s="20">
        <v>1</v>
      </c>
      <c r="X239" s="20">
        <v>0</v>
      </c>
      <c r="Y239" s="20">
        <v>2</v>
      </c>
      <c r="Z239" s="20">
        <v>0</v>
      </c>
      <c r="AA239" s="20">
        <v>1</v>
      </c>
      <c r="AB239" s="94" t="s">
        <v>236</v>
      </c>
      <c r="AC239" s="41" t="s">
        <v>49</v>
      </c>
      <c r="AD239" s="95"/>
      <c r="AE239" s="95"/>
      <c r="AF239" s="95"/>
      <c r="AG239" s="77">
        <v>3050</v>
      </c>
      <c r="AH239" s="78">
        <v>3050</v>
      </c>
      <c r="AI239" s="78">
        <v>3050</v>
      </c>
      <c r="AJ239" s="78">
        <v>3050</v>
      </c>
      <c r="AK239" s="79">
        <v>3050</v>
      </c>
      <c r="AL239" s="79">
        <v>3050</v>
      </c>
      <c r="AM239" s="42"/>
    </row>
    <row r="240" spans="1:39" s="2" customFormat="1" ht="72.75" customHeight="1">
      <c r="A240" s="20">
        <v>8</v>
      </c>
      <c r="B240" s="20">
        <v>0</v>
      </c>
      <c r="C240" s="20">
        <v>2</v>
      </c>
      <c r="D240" s="20">
        <v>0</v>
      </c>
      <c r="E240" s="20">
        <v>5</v>
      </c>
      <c r="F240" s="20">
        <v>0</v>
      </c>
      <c r="G240" s="20">
        <v>3</v>
      </c>
      <c r="H240" s="20">
        <v>0</v>
      </c>
      <c r="I240" s="20">
        <v>5</v>
      </c>
      <c r="J240" s="20">
        <v>4</v>
      </c>
      <c r="K240" s="20">
        <v>0</v>
      </c>
      <c r="L240" s="20">
        <v>1</v>
      </c>
      <c r="M240" s="20">
        <v>2</v>
      </c>
      <c r="N240" s="20">
        <v>0</v>
      </c>
      <c r="O240" s="20">
        <v>0</v>
      </c>
      <c r="P240" s="20">
        <v>3</v>
      </c>
      <c r="Q240" s="20">
        <v>0</v>
      </c>
      <c r="R240" s="20">
        <v>0</v>
      </c>
      <c r="S240" s="20">
        <v>5</v>
      </c>
      <c r="T240" s="20">
        <v>4</v>
      </c>
      <c r="U240" s="20">
        <v>4</v>
      </c>
      <c r="V240" s="20">
        <v>1</v>
      </c>
      <c r="W240" s="20">
        <v>1</v>
      </c>
      <c r="X240" s="20">
        <v>0</v>
      </c>
      <c r="Y240" s="20">
        <v>3</v>
      </c>
      <c r="Z240" s="20">
        <v>0</v>
      </c>
      <c r="AA240" s="20">
        <v>0</v>
      </c>
      <c r="AB240" s="215" t="s">
        <v>295</v>
      </c>
      <c r="AC240" s="211" t="s">
        <v>31</v>
      </c>
      <c r="AD240" s="212"/>
      <c r="AE240" s="212"/>
      <c r="AF240" s="212"/>
      <c r="AG240" s="213">
        <v>3700</v>
      </c>
      <c r="AH240" s="213">
        <v>3500</v>
      </c>
      <c r="AI240" s="72">
        <v>3000</v>
      </c>
      <c r="AJ240" s="72">
        <v>3000</v>
      </c>
      <c r="AK240" s="81">
        <v>1700</v>
      </c>
      <c r="AL240" s="81">
        <v>1700</v>
      </c>
      <c r="AM240" s="42">
        <f>AG240+AH240+AI240+AJ240+AK240+AL240</f>
        <v>16600</v>
      </c>
    </row>
    <row r="241" spans="1:39" s="2" customFormat="1" ht="99.75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>
        <v>0</v>
      </c>
      <c r="S241" s="20">
        <v>5</v>
      </c>
      <c r="T241" s="20">
        <v>4</v>
      </c>
      <c r="U241" s="20">
        <v>4</v>
      </c>
      <c r="V241" s="20">
        <v>1</v>
      </c>
      <c r="W241" s="20">
        <v>1</v>
      </c>
      <c r="X241" s="20">
        <v>0</v>
      </c>
      <c r="Y241" s="20">
        <v>3</v>
      </c>
      <c r="Z241" s="20">
        <v>0</v>
      </c>
      <c r="AA241" s="20">
        <v>0</v>
      </c>
      <c r="AB241" s="214" t="s">
        <v>47</v>
      </c>
      <c r="AC241" s="211" t="s">
        <v>31</v>
      </c>
      <c r="AD241" s="212"/>
      <c r="AE241" s="212"/>
      <c r="AF241" s="212"/>
      <c r="AG241" s="213">
        <v>3700</v>
      </c>
      <c r="AH241" s="213">
        <v>3500</v>
      </c>
      <c r="AI241" s="72">
        <v>3000</v>
      </c>
      <c r="AJ241" s="72">
        <v>3000</v>
      </c>
      <c r="AK241" s="81">
        <v>1700</v>
      </c>
      <c r="AL241" s="81">
        <v>1700</v>
      </c>
      <c r="AM241" s="42">
        <f>AG241+AH241+AI241+AJ241+AK241+AL241</f>
        <v>16600</v>
      </c>
    </row>
    <row r="242" spans="1:39" s="2" customFormat="1" ht="69.75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>
        <v>0</v>
      </c>
      <c r="S242" s="20">
        <v>5</v>
      </c>
      <c r="T242" s="20">
        <v>4</v>
      </c>
      <c r="U242" s="20">
        <v>4</v>
      </c>
      <c r="V242" s="20">
        <v>1</v>
      </c>
      <c r="W242" s="20">
        <v>1</v>
      </c>
      <c r="X242" s="20">
        <v>0</v>
      </c>
      <c r="Y242" s="20">
        <v>3</v>
      </c>
      <c r="Z242" s="20">
        <v>0</v>
      </c>
      <c r="AA242" s="20">
        <v>1</v>
      </c>
      <c r="AB242" s="94" t="s">
        <v>237</v>
      </c>
      <c r="AC242" s="41" t="s">
        <v>49</v>
      </c>
      <c r="AD242" s="44"/>
      <c r="AE242" s="44"/>
      <c r="AF242" s="44"/>
      <c r="AG242" s="79">
        <v>893</v>
      </c>
      <c r="AH242" s="78">
        <v>893</v>
      </c>
      <c r="AI242" s="78">
        <v>893</v>
      </c>
      <c r="AJ242" s="78">
        <v>893</v>
      </c>
      <c r="AK242" s="79">
        <v>893</v>
      </c>
      <c r="AL242" s="79">
        <v>893</v>
      </c>
      <c r="AM242" s="42"/>
    </row>
    <row r="243" spans="1:39" s="2" customFormat="1" ht="82.5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>
        <v>0</v>
      </c>
      <c r="S243" s="20">
        <v>5</v>
      </c>
      <c r="T243" s="20">
        <v>4</v>
      </c>
      <c r="U243" s="20">
        <v>4</v>
      </c>
      <c r="V243" s="20">
        <v>2</v>
      </c>
      <c r="W243" s="20">
        <v>0</v>
      </c>
      <c r="X243" s="20">
        <v>0</v>
      </c>
      <c r="Y243" s="20">
        <v>0</v>
      </c>
      <c r="Z243" s="20">
        <v>0</v>
      </c>
      <c r="AA243" s="22">
        <v>0</v>
      </c>
      <c r="AB243" s="49" t="s">
        <v>238</v>
      </c>
      <c r="AC243" s="41" t="s">
        <v>31</v>
      </c>
      <c r="AD243" s="44" t="e">
        <f>#REF!+#REF!+AD245+#REF!</f>
        <v>#REF!</v>
      </c>
      <c r="AE243" s="44" t="e">
        <f>#REF!+#REF!+AE245+#REF!</f>
        <v>#REF!</v>
      </c>
      <c r="AF243" s="44" t="e">
        <f>#REF!+#REF!+AF245+#REF!</f>
        <v>#REF!</v>
      </c>
      <c r="AG243" s="74">
        <f>AG245+AG248+AG323+AG326+AG330</f>
        <v>15430</v>
      </c>
      <c r="AH243" s="74">
        <f>AH245+AH248+AH323++AH326+AH330+AH333</f>
        <v>21225.7</v>
      </c>
      <c r="AI243" s="74">
        <f>AI245+AI248+AI323+AI326+AI330</f>
        <v>9500</v>
      </c>
      <c r="AJ243" s="74">
        <f>AJ245+AJ248+AJ323+AJ326+AJ330</f>
        <v>9400</v>
      </c>
      <c r="AK243" s="74">
        <f>AK245+AK248+AK323+AK326+AK330</f>
        <v>5800</v>
      </c>
      <c r="AL243" s="74">
        <f>AL245+AL248+AL323+AL326+AL330</f>
        <v>5800</v>
      </c>
      <c r="AM243" s="42">
        <f>AG243+AH243+AI243+AJ243+AK243+AL243</f>
        <v>67155.7</v>
      </c>
    </row>
    <row r="244" spans="1:39" s="2" customFormat="1" ht="69.75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>
        <v>0</v>
      </c>
      <c r="S244" s="20">
        <v>5</v>
      </c>
      <c r="T244" s="20">
        <v>4</v>
      </c>
      <c r="U244" s="20">
        <v>4</v>
      </c>
      <c r="V244" s="20">
        <v>2</v>
      </c>
      <c r="W244" s="20">
        <v>0</v>
      </c>
      <c r="X244" s="20">
        <v>0</v>
      </c>
      <c r="Y244" s="20">
        <v>0</v>
      </c>
      <c r="Z244" s="20">
        <v>0</v>
      </c>
      <c r="AA244" s="20">
        <v>1</v>
      </c>
      <c r="AB244" s="50" t="s">
        <v>239</v>
      </c>
      <c r="AC244" s="41" t="s">
        <v>34</v>
      </c>
      <c r="AD244" s="44"/>
      <c r="AE244" s="44"/>
      <c r="AF244" s="44"/>
      <c r="AG244" s="79">
        <v>100</v>
      </c>
      <c r="AH244" s="78">
        <v>100</v>
      </c>
      <c r="AI244" s="78">
        <v>100</v>
      </c>
      <c r="AJ244" s="78">
        <v>100</v>
      </c>
      <c r="AK244" s="79">
        <v>100</v>
      </c>
      <c r="AL244" s="79">
        <v>100</v>
      </c>
      <c r="AM244" s="80"/>
    </row>
    <row r="245" spans="1:39" s="2" customFormat="1" ht="86.25" customHeight="1">
      <c r="A245" s="173">
        <v>8</v>
      </c>
      <c r="B245" s="173">
        <v>0</v>
      </c>
      <c r="C245" s="173">
        <v>2</v>
      </c>
      <c r="D245" s="173">
        <v>0</v>
      </c>
      <c r="E245" s="173">
        <v>5</v>
      </c>
      <c r="F245" s="173">
        <v>0</v>
      </c>
      <c r="G245" s="173">
        <v>3</v>
      </c>
      <c r="H245" s="173">
        <v>0</v>
      </c>
      <c r="I245" s="173">
        <v>5</v>
      </c>
      <c r="J245" s="173">
        <v>4</v>
      </c>
      <c r="K245" s="173">
        <v>0</v>
      </c>
      <c r="L245" s="173">
        <v>2</v>
      </c>
      <c r="M245" s="173">
        <v>2</v>
      </c>
      <c r="N245" s="173">
        <v>0</v>
      </c>
      <c r="O245" s="173">
        <v>0</v>
      </c>
      <c r="P245" s="173">
        <v>6</v>
      </c>
      <c r="Q245" s="173">
        <v>0</v>
      </c>
      <c r="R245" s="20">
        <v>0</v>
      </c>
      <c r="S245" s="20">
        <v>5</v>
      </c>
      <c r="T245" s="20">
        <v>4</v>
      </c>
      <c r="U245" s="20">
        <v>4</v>
      </c>
      <c r="V245" s="20">
        <v>2</v>
      </c>
      <c r="W245" s="20">
        <v>2</v>
      </c>
      <c r="X245" s="20">
        <v>0</v>
      </c>
      <c r="Y245" s="172">
        <v>1</v>
      </c>
      <c r="Z245" s="20">
        <v>0</v>
      </c>
      <c r="AA245" s="20">
        <v>0</v>
      </c>
      <c r="AB245" s="217" t="s">
        <v>240</v>
      </c>
      <c r="AC245" s="211" t="s">
        <v>241</v>
      </c>
      <c r="AD245" s="212" t="e">
        <f>#REF!+#REF!+AD246+#REF!</f>
        <v>#REF!</v>
      </c>
      <c r="AE245" s="212" t="e">
        <f>#REF!+#REF!+AE246+#REF!</f>
        <v>#REF!</v>
      </c>
      <c r="AF245" s="212" t="e">
        <f>#REF!+#REF!+AF246+#REF!</f>
        <v>#REF!</v>
      </c>
      <c r="AG245" s="213">
        <v>8120</v>
      </c>
      <c r="AH245" s="213">
        <v>7400</v>
      </c>
      <c r="AI245" s="72">
        <v>6800</v>
      </c>
      <c r="AJ245" s="72">
        <v>6800</v>
      </c>
      <c r="AK245" s="81">
        <v>4300</v>
      </c>
      <c r="AL245" s="81">
        <v>4300</v>
      </c>
      <c r="AM245" s="42">
        <f t="shared" ref="AM245:AM273" si="15">AG245+AH245+AI245+AJ245+AK245+AL245</f>
        <v>37720</v>
      </c>
    </row>
    <row r="246" spans="1:39" s="2" customFormat="1" ht="69.75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>
        <v>0</v>
      </c>
      <c r="S246" s="20">
        <v>5</v>
      </c>
      <c r="T246" s="20">
        <v>4</v>
      </c>
      <c r="U246" s="20">
        <v>4</v>
      </c>
      <c r="V246" s="20">
        <v>2</v>
      </c>
      <c r="W246" s="20">
        <v>2</v>
      </c>
      <c r="X246" s="20">
        <v>0</v>
      </c>
      <c r="Y246" s="172">
        <v>1</v>
      </c>
      <c r="Z246" s="20">
        <v>0</v>
      </c>
      <c r="AA246" s="20">
        <v>0</v>
      </c>
      <c r="AB246" s="214" t="s">
        <v>47</v>
      </c>
      <c r="AC246" s="211" t="s">
        <v>31</v>
      </c>
      <c r="AD246" s="212">
        <v>200</v>
      </c>
      <c r="AE246" s="212">
        <v>200</v>
      </c>
      <c r="AF246" s="212">
        <v>200</v>
      </c>
      <c r="AG246" s="213">
        <v>8120</v>
      </c>
      <c r="AH246" s="213">
        <v>7400</v>
      </c>
      <c r="AI246" s="72">
        <v>6800</v>
      </c>
      <c r="AJ246" s="72">
        <v>6800</v>
      </c>
      <c r="AK246" s="81">
        <v>4300</v>
      </c>
      <c r="AL246" s="81">
        <v>4300</v>
      </c>
      <c r="AM246" s="42">
        <f t="shared" si="15"/>
        <v>37720</v>
      </c>
    </row>
    <row r="247" spans="1:39" s="2" customFormat="1" ht="48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>
        <v>0</v>
      </c>
      <c r="S247" s="20">
        <v>5</v>
      </c>
      <c r="T247" s="20">
        <v>4</v>
      </c>
      <c r="U247" s="20">
        <v>4</v>
      </c>
      <c r="V247" s="20">
        <v>2</v>
      </c>
      <c r="W247" s="20">
        <v>2</v>
      </c>
      <c r="X247" s="20">
        <v>0</v>
      </c>
      <c r="Y247" s="172">
        <v>1</v>
      </c>
      <c r="Z247" s="20">
        <v>0</v>
      </c>
      <c r="AA247" s="20">
        <v>1</v>
      </c>
      <c r="AB247" s="50" t="s">
        <v>242</v>
      </c>
      <c r="AC247" s="41" t="s">
        <v>49</v>
      </c>
      <c r="AD247" s="44"/>
      <c r="AE247" s="44"/>
      <c r="AF247" s="44"/>
      <c r="AG247" s="77">
        <v>1</v>
      </c>
      <c r="AH247" s="78">
        <v>1</v>
      </c>
      <c r="AI247" s="78">
        <v>1</v>
      </c>
      <c r="AJ247" s="78">
        <v>1</v>
      </c>
      <c r="AK247" s="79">
        <v>1</v>
      </c>
      <c r="AL247" s="79">
        <v>1</v>
      </c>
      <c r="AM247" s="79">
        <f t="shared" si="15"/>
        <v>6</v>
      </c>
    </row>
    <row r="248" spans="1:39" s="2" customFormat="1" ht="71.25" customHeight="1">
      <c r="A248" s="173">
        <v>8</v>
      </c>
      <c r="B248" s="173">
        <v>0</v>
      </c>
      <c r="C248" s="173">
        <v>2</v>
      </c>
      <c r="D248" s="173">
        <v>0</v>
      </c>
      <c r="E248" s="173">
        <v>5</v>
      </c>
      <c r="F248" s="173">
        <v>0</v>
      </c>
      <c r="G248" s="173">
        <v>3</v>
      </c>
      <c r="H248" s="173">
        <v>0</v>
      </c>
      <c r="I248" s="173">
        <v>5</v>
      </c>
      <c r="J248" s="173">
        <v>4</v>
      </c>
      <c r="K248" s="173">
        <v>0</v>
      </c>
      <c r="L248" s="173">
        <v>2</v>
      </c>
      <c r="M248" s="173">
        <v>2</v>
      </c>
      <c r="N248" s="173">
        <v>0</v>
      </c>
      <c r="O248" s="173">
        <v>0</v>
      </c>
      <c r="P248" s="173">
        <v>7</v>
      </c>
      <c r="Q248" s="173">
        <v>0</v>
      </c>
      <c r="R248" s="20">
        <v>0</v>
      </c>
      <c r="S248" s="20">
        <v>5</v>
      </c>
      <c r="T248" s="20">
        <v>4</v>
      </c>
      <c r="U248" s="20">
        <v>4</v>
      </c>
      <c r="V248" s="20">
        <v>2</v>
      </c>
      <c r="W248" s="20">
        <v>2</v>
      </c>
      <c r="X248" s="20">
        <v>0</v>
      </c>
      <c r="Y248" s="22">
        <v>2</v>
      </c>
      <c r="Z248" s="20">
        <v>0</v>
      </c>
      <c r="AA248" s="20">
        <v>0</v>
      </c>
      <c r="AB248" s="232" t="s">
        <v>243</v>
      </c>
      <c r="AC248" s="211" t="s">
        <v>241</v>
      </c>
      <c r="AD248" s="212" t="e">
        <f>AD249+AD250+#REF!+#REF!</f>
        <v>#REF!</v>
      </c>
      <c r="AE248" s="212" t="e">
        <f>AE249+AE250+#REF!+#REF!</f>
        <v>#REF!</v>
      </c>
      <c r="AF248" s="212" t="e">
        <f>AF249+AF250+#REF!+#REF!</f>
        <v>#REF!</v>
      </c>
      <c r="AG248" s="213">
        <v>1977.5</v>
      </c>
      <c r="AH248" s="213">
        <v>2000</v>
      </c>
      <c r="AI248" s="72">
        <v>100</v>
      </c>
      <c r="AJ248" s="72">
        <v>100</v>
      </c>
      <c r="AK248" s="81">
        <v>100</v>
      </c>
      <c r="AL248" s="81">
        <v>100</v>
      </c>
      <c r="AM248" s="42">
        <f t="shared" si="15"/>
        <v>4377.5</v>
      </c>
    </row>
    <row r="249" spans="1:39" s="2" customFormat="1" ht="38.25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>
        <v>0</v>
      </c>
      <c r="S249" s="20">
        <v>5</v>
      </c>
      <c r="T249" s="20">
        <v>4</v>
      </c>
      <c r="U249" s="20">
        <v>4</v>
      </c>
      <c r="V249" s="20">
        <v>2</v>
      </c>
      <c r="W249" s="20">
        <v>2</v>
      </c>
      <c r="X249" s="20">
        <v>0</v>
      </c>
      <c r="Y249" s="22">
        <v>2</v>
      </c>
      <c r="Z249" s="20">
        <v>0</v>
      </c>
      <c r="AA249" s="20">
        <v>0</v>
      </c>
      <c r="AB249" s="214" t="s">
        <v>47</v>
      </c>
      <c r="AC249" s="211" t="s">
        <v>31</v>
      </c>
      <c r="AD249" s="212">
        <v>200</v>
      </c>
      <c r="AE249" s="212">
        <v>200</v>
      </c>
      <c r="AF249" s="212">
        <v>200</v>
      </c>
      <c r="AG249" s="213">
        <v>1977.5</v>
      </c>
      <c r="AH249" s="213">
        <v>2000</v>
      </c>
      <c r="AI249" s="72">
        <v>100</v>
      </c>
      <c r="AJ249" s="72">
        <v>100</v>
      </c>
      <c r="AK249" s="81">
        <v>100</v>
      </c>
      <c r="AL249" s="81">
        <v>100</v>
      </c>
      <c r="AM249" s="42">
        <f t="shared" si="15"/>
        <v>4377.5</v>
      </c>
    </row>
    <row r="250" spans="1:39" s="2" customFormat="1" ht="54.75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>
        <v>0</v>
      </c>
      <c r="S250" s="20">
        <v>5</v>
      </c>
      <c r="T250" s="20">
        <v>4</v>
      </c>
      <c r="U250" s="20">
        <v>4</v>
      </c>
      <c r="V250" s="20">
        <v>2</v>
      </c>
      <c r="W250" s="20">
        <v>2</v>
      </c>
      <c r="X250" s="20">
        <v>0</v>
      </c>
      <c r="Y250" s="22">
        <v>2</v>
      </c>
      <c r="Z250" s="20">
        <v>0</v>
      </c>
      <c r="AA250" s="20">
        <v>1</v>
      </c>
      <c r="AB250" s="217" t="s">
        <v>244</v>
      </c>
      <c r="AC250" s="211" t="s">
        <v>49</v>
      </c>
      <c r="AD250" s="212"/>
      <c r="AE250" s="212"/>
      <c r="AF250" s="212"/>
      <c r="AG250" s="219">
        <v>1</v>
      </c>
      <c r="AH250" s="219">
        <v>1</v>
      </c>
      <c r="AI250" s="78">
        <v>1</v>
      </c>
      <c r="AJ250" s="78">
        <v>1</v>
      </c>
      <c r="AK250" s="79">
        <v>1</v>
      </c>
      <c r="AL250" s="79">
        <v>1</v>
      </c>
      <c r="AM250" s="80">
        <f t="shared" si="15"/>
        <v>6</v>
      </c>
    </row>
    <row r="251" spans="1:39" s="2" customFormat="1" ht="15.75" hidden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>
        <v>0</v>
      </c>
      <c r="S251" s="20">
        <v>5</v>
      </c>
      <c r="T251" s="20">
        <v>4</v>
      </c>
      <c r="U251" s="20">
        <v>0</v>
      </c>
      <c r="V251" s="20">
        <v>2</v>
      </c>
      <c r="W251" s="20">
        <v>0</v>
      </c>
      <c r="X251" s="20">
        <v>0</v>
      </c>
      <c r="Y251" s="20">
        <v>4</v>
      </c>
      <c r="Z251" s="20">
        <v>0</v>
      </c>
      <c r="AA251" s="20">
        <v>1</v>
      </c>
      <c r="AB251" s="50"/>
      <c r="AC251" s="41"/>
      <c r="AD251" s="44"/>
      <c r="AE251" s="44"/>
      <c r="AF251" s="44"/>
      <c r="AG251" s="81"/>
      <c r="AH251" s="72"/>
      <c r="AI251" s="72"/>
      <c r="AJ251" s="72"/>
      <c r="AK251" s="71"/>
      <c r="AL251" s="71"/>
      <c r="AM251" s="42">
        <f t="shared" si="15"/>
        <v>0</v>
      </c>
    </row>
    <row r="252" spans="1:39" s="2" customFormat="1" ht="15.75" hidden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>
        <v>0</v>
      </c>
      <c r="S252" s="20">
        <v>5</v>
      </c>
      <c r="T252" s="20">
        <v>4</v>
      </c>
      <c r="U252" s="20">
        <v>0</v>
      </c>
      <c r="V252" s="20">
        <v>2</v>
      </c>
      <c r="W252" s="20">
        <v>0</v>
      </c>
      <c r="X252" s="20">
        <v>0</v>
      </c>
      <c r="Y252" s="20">
        <v>4</v>
      </c>
      <c r="Z252" s="20">
        <v>0</v>
      </c>
      <c r="AA252" s="20">
        <v>1</v>
      </c>
      <c r="AB252" s="50"/>
      <c r="AC252" s="41"/>
      <c r="AD252" s="44"/>
      <c r="AE252" s="44"/>
      <c r="AF252" s="44"/>
      <c r="AG252" s="81"/>
      <c r="AH252" s="72"/>
      <c r="AI252" s="72"/>
      <c r="AJ252" s="72"/>
      <c r="AK252" s="71"/>
      <c r="AL252" s="71"/>
      <c r="AM252" s="42">
        <f t="shared" si="15"/>
        <v>0</v>
      </c>
    </row>
    <row r="253" spans="1:39" s="2" customFormat="1" ht="42" hidden="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>
        <v>0</v>
      </c>
      <c r="S253" s="20">
        <v>5</v>
      </c>
      <c r="T253" s="20">
        <v>4</v>
      </c>
      <c r="U253" s="20">
        <v>0</v>
      </c>
      <c r="V253" s="20">
        <v>2</v>
      </c>
      <c r="W253" s="20">
        <v>0</v>
      </c>
      <c r="X253" s="20">
        <v>0</v>
      </c>
      <c r="Y253" s="20">
        <v>4</v>
      </c>
      <c r="Z253" s="20">
        <v>0</v>
      </c>
      <c r="AA253" s="20">
        <v>1</v>
      </c>
      <c r="AB253" s="50"/>
      <c r="AC253" s="41"/>
      <c r="AD253" s="44"/>
      <c r="AE253" s="44"/>
      <c r="AF253" s="44"/>
      <c r="AG253" s="81"/>
      <c r="AH253" s="72"/>
      <c r="AI253" s="72"/>
      <c r="AJ253" s="72"/>
      <c r="AK253" s="71"/>
      <c r="AL253" s="71"/>
      <c r="AM253" s="42">
        <f t="shared" si="15"/>
        <v>0</v>
      </c>
    </row>
    <row r="254" spans="1:39" s="2" customFormat="1" ht="39" hidden="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>
        <v>0</v>
      </c>
      <c r="S254" s="20">
        <v>5</v>
      </c>
      <c r="T254" s="20">
        <v>4</v>
      </c>
      <c r="U254" s="20">
        <v>0</v>
      </c>
      <c r="V254" s="20">
        <v>2</v>
      </c>
      <c r="W254" s="20">
        <v>0</v>
      </c>
      <c r="X254" s="20">
        <v>0</v>
      </c>
      <c r="Y254" s="20">
        <v>4</v>
      </c>
      <c r="Z254" s="20">
        <v>0</v>
      </c>
      <c r="AA254" s="20">
        <v>1</v>
      </c>
      <c r="AB254" s="50"/>
      <c r="AC254" s="41"/>
      <c r="AD254" s="44"/>
      <c r="AE254" s="44"/>
      <c r="AF254" s="44"/>
      <c r="AG254" s="81"/>
      <c r="AH254" s="72"/>
      <c r="AI254" s="72"/>
      <c r="AJ254" s="72"/>
      <c r="AK254" s="71"/>
      <c r="AL254" s="71"/>
      <c r="AM254" s="42">
        <f t="shared" si="15"/>
        <v>0</v>
      </c>
    </row>
    <row r="255" spans="1:39" s="2" customFormat="1" ht="36.75" hidden="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>
        <v>0</v>
      </c>
      <c r="S255" s="20">
        <v>5</v>
      </c>
      <c r="T255" s="20">
        <v>4</v>
      </c>
      <c r="U255" s="20">
        <v>0</v>
      </c>
      <c r="V255" s="20">
        <v>2</v>
      </c>
      <c r="W255" s="20">
        <v>0</v>
      </c>
      <c r="X255" s="20">
        <v>0</v>
      </c>
      <c r="Y255" s="20">
        <v>4</v>
      </c>
      <c r="Z255" s="20">
        <v>0</v>
      </c>
      <c r="AA255" s="20">
        <v>1</v>
      </c>
      <c r="AB255" s="50"/>
      <c r="AC255" s="41"/>
      <c r="AD255" s="44"/>
      <c r="AE255" s="44"/>
      <c r="AF255" s="44"/>
      <c r="AG255" s="81"/>
      <c r="AH255" s="72"/>
      <c r="AI255" s="72"/>
      <c r="AJ255" s="72"/>
      <c r="AK255" s="71"/>
      <c r="AL255" s="71"/>
      <c r="AM255" s="42">
        <f t="shared" si="15"/>
        <v>0</v>
      </c>
    </row>
    <row r="256" spans="1:39" s="2" customFormat="1" ht="15.75" hidden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>
        <v>0</v>
      </c>
      <c r="S256" s="20">
        <v>5</v>
      </c>
      <c r="T256" s="20">
        <v>4</v>
      </c>
      <c r="U256" s="20">
        <v>0</v>
      </c>
      <c r="V256" s="20">
        <v>2</v>
      </c>
      <c r="W256" s="20">
        <v>0</v>
      </c>
      <c r="X256" s="20">
        <v>0</v>
      </c>
      <c r="Y256" s="20">
        <v>4</v>
      </c>
      <c r="Z256" s="20">
        <v>0</v>
      </c>
      <c r="AA256" s="20">
        <v>1</v>
      </c>
      <c r="AB256" s="50"/>
      <c r="AC256" s="41"/>
      <c r="AD256" s="44"/>
      <c r="AE256" s="44"/>
      <c r="AF256" s="44"/>
      <c r="AG256" s="81"/>
      <c r="AH256" s="72"/>
      <c r="AI256" s="72"/>
      <c r="AJ256" s="72"/>
      <c r="AK256" s="71"/>
      <c r="AL256" s="71"/>
      <c r="AM256" s="42">
        <f t="shared" si="15"/>
        <v>0</v>
      </c>
    </row>
    <row r="257" spans="1:39" s="2" customFormat="1" ht="15.75" hidden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>
        <v>0</v>
      </c>
      <c r="S257" s="20">
        <v>5</v>
      </c>
      <c r="T257" s="20">
        <v>4</v>
      </c>
      <c r="U257" s="20">
        <v>0</v>
      </c>
      <c r="V257" s="20">
        <v>2</v>
      </c>
      <c r="W257" s="20">
        <v>0</v>
      </c>
      <c r="X257" s="20">
        <v>0</v>
      </c>
      <c r="Y257" s="20">
        <v>4</v>
      </c>
      <c r="Z257" s="20">
        <v>0</v>
      </c>
      <c r="AA257" s="20">
        <v>1</v>
      </c>
      <c r="AB257" s="50"/>
      <c r="AC257" s="41"/>
      <c r="AD257" s="44"/>
      <c r="AE257" s="44"/>
      <c r="AF257" s="44"/>
      <c r="AG257" s="81"/>
      <c r="AH257" s="72"/>
      <c r="AI257" s="72"/>
      <c r="AJ257" s="72"/>
      <c r="AK257" s="71"/>
      <c r="AL257" s="71"/>
      <c r="AM257" s="42">
        <f t="shared" si="15"/>
        <v>0</v>
      </c>
    </row>
    <row r="258" spans="1:39" s="2" customFormat="1" ht="15.75" hidden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>
        <v>0</v>
      </c>
      <c r="S258" s="20">
        <v>5</v>
      </c>
      <c r="T258" s="20">
        <v>4</v>
      </c>
      <c r="U258" s="20">
        <v>0</v>
      </c>
      <c r="V258" s="20">
        <v>2</v>
      </c>
      <c r="W258" s="20">
        <v>0</v>
      </c>
      <c r="X258" s="20">
        <v>0</v>
      </c>
      <c r="Y258" s="20">
        <v>4</v>
      </c>
      <c r="Z258" s="20">
        <v>0</v>
      </c>
      <c r="AA258" s="20">
        <v>1</v>
      </c>
      <c r="AB258" s="50"/>
      <c r="AC258" s="41"/>
      <c r="AD258" s="44"/>
      <c r="AE258" s="44"/>
      <c r="AF258" s="44"/>
      <c r="AG258" s="81"/>
      <c r="AH258" s="72"/>
      <c r="AI258" s="72"/>
      <c r="AJ258" s="72"/>
      <c r="AK258" s="71"/>
      <c r="AL258" s="71"/>
      <c r="AM258" s="42">
        <f t="shared" si="15"/>
        <v>0</v>
      </c>
    </row>
    <row r="259" spans="1:39" s="2" customFormat="1" ht="15.75" hidden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>
        <v>0</v>
      </c>
      <c r="S259" s="20">
        <v>5</v>
      </c>
      <c r="T259" s="20">
        <v>4</v>
      </c>
      <c r="U259" s="20">
        <v>0</v>
      </c>
      <c r="V259" s="20">
        <v>2</v>
      </c>
      <c r="W259" s="20">
        <v>0</v>
      </c>
      <c r="X259" s="20">
        <v>0</v>
      </c>
      <c r="Y259" s="20">
        <v>4</v>
      </c>
      <c r="Z259" s="20">
        <v>0</v>
      </c>
      <c r="AA259" s="20">
        <v>1</v>
      </c>
      <c r="AB259" s="50"/>
      <c r="AC259" s="41"/>
      <c r="AD259" s="44"/>
      <c r="AE259" s="44"/>
      <c r="AF259" s="44"/>
      <c r="AG259" s="81"/>
      <c r="AH259" s="72"/>
      <c r="AI259" s="72"/>
      <c r="AJ259" s="72"/>
      <c r="AK259" s="71"/>
      <c r="AL259" s="71"/>
      <c r="AM259" s="42">
        <f t="shared" si="15"/>
        <v>0</v>
      </c>
    </row>
    <row r="260" spans="1:39" s="2" customFormat="1" ht="33.75" hidden="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>
        <v>0</v>
      </c>
      <c r="S260" s="20">
        <v>5</v>
      </c>
      <c r="T260" s="20">
        <v>4</v>
      </c>
      <c r="U260" s="20">
        <v>0</v>
      </c>
      <c r="V260" s="20">
        <v>2</v>
      </c>
      <c r="W260" s="20">
        <v>0</v>
      </c>
      <c r="X260" s="20">
        <v>0</v>
      </c>
      <c r="Y260" s="20">
        <v>4</v>
      </c>
      <c r="Z260" s="20">
        <v>0</v>
      </c>
      <c r="AA260" s="20">
        <v>1</v>
      </c>
      <c r="AB260" s="50"/>
      <c r="AC260" s="41"/>
      <c r="AD260" s="44"/>
      <c r="AE260" s="44"/>
      <c r="AF260" s="44"/>
      <c r="AG260" s="81"/>
      <c r="AH260" s="72"/>
      <c r="AI260" s="72"/>
      <c r="AJ260" s="72"/>
      <c r="AK260" s="71"/>
      <c r="AL260" s="71"/>
      <c r="AM260" s="42">
        <f t="shared" si="15"/>
        <v>0</v>
      </c>
    </row>
    <row r="261" spans="1:39" s="2" customFormat="1" ht="38.25" hidden="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>
        <v>0</v>
      </c>
      <c r="S261" s="20">
        <v>5</v>
      </c>
      <c r="T261" s="20">
        <v>4</v>
      </c>
      <c r="U261" s="20">
        <v>0</v>
      </c>
      <c r="V261" s="20">
        <v>2</v>
      </c>
      <c r="W261" s="20">
        <v>0</v>
      </c>
      <c r="X261" s="20">
        <v>0</v>
      </c>
      <c r="Y261" s="20">
        <v>4</v>
      </c>
      <c r="Z261" s="20">
        <v>0</v>
      </c>
      <c r="AA261" s="20">
        <v>1</v>
      </c>
      <c r="AB261" s="50"/>
      <c r="AC261" s="41"/>
      <c r="AD261" s="44"/>
      <c r="AE261" s="44"/>
      <c r="AF261" s="44"/>
      <c r="AG261" s="81"/>
      <c r="AH261" s="72"/>
      <c r="AI261" s="72"/>
      <c r="AJ261" s="72"/>
      <c r="AK261" s="71"/>
      <c r="AL261" s="71"/>
      <c r="AM261" s="42">
        <f t="shared" si="15"/>
        <v>0</v>
      </c>
    </row>
    <row r="262" spans="1:39" s="2" customFormat="1" ht="19.5" hidden="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>
        <v>0</v>
      </c>
      <c r="S262" s="20">
        <v>5</v>
      </c>
      <c r="T262" s="20">
        <v>4</v>
      </c>
      <c r="U262" s="20">
        <v>0</v>
      </c>
      <c r="V262" s="20">
        <v>2</v>
      </c>
      <c r="W262" s="20">
        <v>0</v>
      </c>
      <c r="X262" s="20">
        <v>0</v>
      </c>
      <c r="Y262" s="20">
        <v>4</v>
      </c>
      <c r="Z262" s="20">
        <v>0</v>
      </c>
      <c r="AA262" s="20">
        <v>1</v>
      </c>
      <c r="AB262" s="50"/>
      <c r="AC262" s="41"/>
      <c r="AD262" s="44"/>
      <c r="AE262" s="44"/>
      <c r="AF262" s="44"/>
      <c r="AG262" s="81"/>
      <c r="AH262" s="72"/>
      <c r="AI262" s="72"/>
      <c r="AJ262" s="72"/>
      <c r="AK262" s="71"/>
      <c r="AL262" s="71"/>
      <c r="AM262" s="42">
        <f t="shared" si="15"/>
        <v>0</v>
      </c>
    </row>
    <row r="263" spans="1:39" s="2" customFormat="1" ht="62.25" hidden="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>
        <v>0</v>
      </c>
      <c r="S263" s="20">
        <v>5</v>
      </c>
      <c r="T263" s="20">
        <v>4</v>
      </c>
      <c r="U263" s="20">
        <v>0</v>
      </c>
      <c r="V263" s="20">
        <v>2</v>
      </c>
      <c r="W263" s="20">
        <v>0</v>
      </c>
      <c r="X263" s="20">
        <v>0</v>
      </c>
      <c r="Y263" s="20">
        <v>4</v>
      </c>
      <c r="Z263" s="20">
        <v>0</v>
      </c>
      <c r="AA263" s="20">
        <v>1</v>
      </c>
      <c r="AB263" s="50"/>
      <c r="AC263" s="41"/>
      <c r="AD263" s="44"/>
      <c r="AE263" s="44"/>
      <c r="AF263" s="44"/>
      <c r="AG263" s="81"/>
      <c r="AH263" s="72"/>
      <c r="AI263" s="72"/>
      <c r="AJ263" s="72"/>
      <c r="AK263" s="71"/>
      <c r="AL263" s="71"/>
      <c r="AM263" s="42">
        <f t="shared" si="15"/>
        <v>0</v>
      </c>
    </row>
    <row r="264" spans="1:39" s="2" customFormat="1" ht="33" hidden="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>
        <v>0</v>
      </c>
      <c r="S264" s="20">
        <v>5</v>
      </c>
      <c r="T264" s="20">
        <v>4</v>
      </c>
      <c r="U264" s="20">
        <v>0</v>
      </c>
      <c r="V264" s="20">
        <v>2</v>
      </c>
      <c r="W264" s="20">
        <v>0</v>
      </c>
      <c r="X264" s="20">
        <v>0</v>
      </c>
      <c r="Y264" s="20">
        <v>4</v>
      </c>
      <c r="Z264" s="20">
        <v>0</v>
      </c>
      <c r="AA264" s="20">
        <v>1</v>
      </c>
      <c r="AB264" s="50"/>
      <c r="AC264" s="41"/>
      <c r="AD264" s="44"/>
      <c r="AE264" s="44"/>
      <c r="AF264" s="44"/>
      <c r="AG264" s="81"/>
      <c r="AH264" s="72"/>
      <c r="AI264" s="72"/>
      <c r="AJ264" s="72"/>
      <c r="AK264" s="71"/>
      <c r="AL264" s="71"/>
      <c r="AM264" s="42">
        <f t="shared" si="15"/>
        <v>0</v>
      </c>
    </row>
    <row r="265" spans="1:39" s="2" customFormat="1" ht="19.5" hidden="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>
        <v>0</v>
      </c>
      <c r="S265" s="20">
        <v>5</v>
      </c>
      <c r="T265" s="20">
        <v>4</v>
      </c>
      <c r="U265" s="20">
        <v>0</v>
      </c>
      <c r="V265" s="20">
        <v>2</v>
      </c>
      <c r="W265" s="20">
        <v>0</v>
      </c>
      <c r="X265" s="20">
        <v>0</v>
      </c>
      <c r="Y265" s="20">
        <v>4</v>
      </c>
      <c r="Z265" s="20">
        <v>0</v>
      </c>
      <c r="AA265" s="20">
        <v>1</v>
      </c>
      <c r="AB265" s="50"/>
      <c r="AC265" s="41"/>
      <c r="AD265" s="44"/>
      <c r="AE265" s="44"/>
      <c r="AF265" s="44"/>
      <c r="AG265" s="81"/>
      <c r="AH265" s="72"/>
      <c r="AI265" s="72"/>
      <c r="AJ265" s="72"/>
      <c r="AK265" s="71"/>
      <c r="AL265" s="71"/>
      <c r="AM265" s="42">
        <f t="shared" si="15"/>
        <v>0</v>
      </c>
    </row>
    <row r="266" spans="1:39" s="2" customFormat="1" ht="48.75" hidden="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>
        <v>0</v>
      </c>
      <c r="S266" s="20">
        <v>5</v>
      </c>
      <c r="T266" s="20">
        <v>4</v>
      </c>
      <c r="U266" s="20">
        <v>0</v>
      </c>
      <c r="V266" s="20">
        <v>2</v>
      </c>
      <c r="W266" s="20">
        <v>0</v>
      </c>
      <c r="X266" s="20">
        <v>0</v>
      </c>
      <c r="Y266" s="20">
        <v>4</v>
      </c>
      <c r="Z266" s="20">
        <v>0</v>
      </c>
      <c r="AA266" s="20">
        <v>1</v>
      </c>
      <c r="AB266" s="50"/>
      <c r="AC266" s="41"/>
      <c r="AD266" s="44"/>
      <c r="AE266" s="44"/>
      <c r="AF266" s="44"/>
      <c r="AG266" s="81"/>
      <c r="AH266" s="72"/>
      <c r="AI266" s="72"/>
      <c r="AJ266" s="72"/>
      <c r="AK266" s="71"/>
      <c r="AL266" s="71"/>
      <c r="AM266" s="42">
        <f t="shared" si="15"/>
        <v>0</v>
      </c>
    </row>
    <row r="267" spans="1:39" s="2" customFormat="1" ht="56.25" hidden="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>
        <v>0</v>
      </c>
      <c r="S267" s="20">
        <v>5</v>
      </c>
      <c r="T267" s="20">
        <v>4</v>
      </c>
      <c r="U267" s="20">
        <v>0</v>
      </c>
      <c r="V267" s="20">
        <v>2</v>
      </c>
      <c r="W267" s="20">
        <v>0</v>
      </c>
      <c r="X267" s="20">
        <v>0</v>
      </c>
      <c r="Y267" s="20">
        <v>4</v>
      </c>
      <c r="Z267" s="20">
        <v>0</v>
      </c>
      <c r="AA267" s="20">
        <v>1</v>
      </c>
      <c r="AB267" s="50"/>
      <c r="AC267" s="41"/>
      <c r="AD267" s="44"/>
      <c r="AE267" s="44"/>
      <c r="AF267" s="44"/>
      <c r="AG267" s="81"/>
      <c r="AH267" s="72"/>
      <c r="AI267" s="72"/>
      <c r="AJ267" s="72"/>
      <c r="AK267" s="71"/>
      <c r="AL267" s="71"/>
      <c r="AM267" s="42">
        <f t="shared" si="15"/>
        <v>0</v>
      </c>
    </row>
    <row r="268" spans="1:39" s="2" customFormat="1" ht="22.5" hidden="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>
        <v>0</v>
      </c>
      <c r="S268" s="20">
        <v>5</v>
      </c>
      <c r="T268" s="20">
        <v>4</v>
      </c>
      <c r="U268" s="20">
        <v>0</v>
      </c>
      <c r="V268" s="20">
        <v>2</v>
      </c>
      <c r="W268" s="20">
        <v>0</v>
      </c>
      <c r="X268" s="20">
        <v>0</v>
      </c>
      <c r="Y268" s="20">
        <v>4</v>
      </c>
      <c r="Z268" s="20">
        <v>0</v>
      </c>
      <c r="AA268" s="20">
        <v>1</v>
      </c>
      <c r="AB268" s="50"/>
      <c r="AC268" s="41"/>
      <c r="AD268" s="44"/>
      <c r="AE268" s="44"/>
      <c r="AF268" s="44"/>
      <c r="AG268" s="81"/>
      <c r="AH268" s="72"/>
      <c r="AI268" s="72"/>
      <c r="AJ268" s="72"/>
      <c r="AK268" s="71"/>
      <c r="AL268" s="71"/>
      <c r="AM268" s="42">
        <f t="shared" si="15"/>
        <v>0</v>
      </c>
    </row>
    <row r="269" spans="1:39" s="2" customFormat="1" ht="38.25" hidden="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>
        <v>0</v>
      </c>
      <c r="S269" s="20">
        <v>5</v>
      </c>
      <c r="T269" s="20">
        <v>4</v>
      </c>
      <c r="U269" s="20">
        <v>0</v>
      </c>
      <c r="V269" s="20">
        <v>2</v>
      </c>
      <c r="W269" s="20">
        <v>0</v>
      </c>
      <c r="X269" s="20">
        <v>0</v>
      </c>
      <c r="Y269" s="20">
        <v>4</v>
      </c>
      <c r="Z269" s="20">
        <v>0</v>
      </c>
      <c r="AA269" s="20">
        <v>1</v>
      </c>
      <c r="AB269" s="50"/>
      <c r="AC269" s="41"/>
      <c r="AD269" s="44"/>
      <c r="AE269" s="44"/>
      <c r="AF269" s="44"/>
      <c r="AG269" s="81"/>
      <c r="AH269" s="72"/>
      <c r="AI269" s="72"/>
      <c r="AJ269" s="72"/>
      <c r="AK269" s="71"/>
      <c r="AL269" s="71"/>
      <c r="AM269" s="42">
        <f t="shared" si="15"/>
        <v>0</v>
      </c>
    </row>
    <row r="270" spans="1:39" s="2" customFormat="1" ht="15.75" hidden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>
        <v>0</v>
      </c>
      <c r="S270" s="20">
        <v>5</v>
      </c>
      <c r="T270" s="20">
        <v>4</v>
      </c>
      <c r="U270" s="20">
        <v>0</v>
      </c>
      <c r="V270" s="20">
        <v>2</v>
      </c>
      <c r="W270" s="20">
        <v>0</v>
      </c>
      <c r="X270" s="20">
        <v>0</v>
      </c>
      <c r="Y270" s="20">
        <v>4</v>
      </c>
      <c r="Z270" s="20">
        <v>0</v>
      </c>
      <c r="AA270" s="20">
        <v>1</v>
      </c>
      <c r="AB270" s="50"/>
      <c r="AC270" s="41"/>
      <c r="AD270" s="44"/>
      <c r="AE270" s="44"/>
      <c r="AF270" s="44"/>
      <c r="AG270" s="81"/>
      <c r="AH270" s="72"/>
      <c r="AI270" s="72"/>
      <c r="AJ270" s="72"/>
      <c r="AK270" s="71"/>
      <c r="AL270" s="71"/>
      <c r="AM270" s="42">
        <f t="shared" si="15"/>
        <v>0</v>
      </c>
    </row>
    <row r="271" spans="1:39" s="2" customFormat="1" ht="15.75" hidden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>
        <v>0</v>
      </c>
      <c r="S271" s="20">
        <v>5</v>
      </c>
      <c r="T271" s="20">
        <v>4</v>
      </c>
      <c r="U271" s="20">
        <v>0</v>
      </c>
      <c r="V271" s="20">
        <v>2</v>
      </c>
      <c r="W271" s="20">
        <v>0</v>
      </c>
      <c r="X271" s="20">
        <v>0</v>
      </c>
      <c r="Y271" s="20">
        <v>4</v>
      </c>
      <c r="Z271" s="20">
        <v>0</v>
      </c>
      <c r="AA271" s="20">
        <v>1</v>
      </c>
      <c r="AB271" s="50"/>
      <c r="AC271" s="41"/>
      <c r="AD271" s="44"/>
      <c r="AE271" s="44"/>
      <c r="AF271" s="44"/>
      <c r="AG271" s="81"/>
      <c r="AH271" s="72"/>
      <c r="AI271" s="72"/>
      <c r="AJ271" s="72"/>
      <c r="AK271" s="71"/>
      <c r="AL271" s="71"/>
      <c r="AM271" s="42">
        <f t="shared" si="15"/>
        <v>0</v>
      </c>
    </row>
    <row r="272" spans="1:39" s="2" customFormat="1" ht="15.75" hidden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>
        <v>0</v>
      </c>
      <c r="S272" s="20">
        <v>5</v>
      </c>
      <c r="T272" s="20">
        <v>4</v>
      </c>
      <c r="U272" s="20">
        <v>0</v>
      </c>
      <c r="V272" s="20">
        <v>2</v>
      </c>
      <c r="W272" s="20">
        <v>0</v>
      </c>
      <c r="X272" s="20">
        <v>0</v>
      </c>
      <c r="Y272" s="20">
        <v>4</v>
      </c>
      <c r="Z272" s="20">
        <v>0</v>
      </c>
      <c r="AA272" s="20">
        <v>1</v>
      </c>
      <c r="AB272" s="50"/>
      <c r="AC272" s="41"/>
      <c r="AD272" s="44"/>
      <c r="AE272" s="44"/>
      <c r="AF272" s="44"/>
      <c r="AG272" s="81"/>
      <c r="AH272" s="72"/>
      <c r="AI272" s="72"/>
      <c r="AJ272" s="72"/>
      <c r="AK272" s="71"/>
      <c r="AL272" s="71"/>
      <c r="AM272" s="42">
        <f t="shared" si="15"/>
        <v>0</v>
      </c>
    </row>
    <row r="273" spans="1:39" s="2" customFormat="1" ht="15.75" hidden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>
        <v>0</v>
      </c>
      <c r="S273" s="20">
        <v>5</v>
      </c>
      <c r="T273" s="20">
        <v>4</v>
      </c>
      <c r="U273" s="20">
        <v>0</v>
      </c>
      <c r="V273" s="20">
        <v>2</v>
      </c>
      <c r="W273" s="20">
        <v>0</v>
      </c>
      <c r="X273" s="20">
        <v>0</v>
      </c>
      <c r="Y273" s="20">
        <v>4</v>
      </c>
      <c r="Z273" s="20">
        <v>0</v>
      </c>
      <c r="AA273" s="20">
        <v>1</v>
      </c>
      <c r="AB273" s="50"/>
      <c r="AC273" s="41"/>
      <c r="AD273" s="44"/>
      <c r="AE273" s="44"/>
      <c r="AF273" s="44"/>
      <c r="AG273" s="81"/>
      <c r="AH273" s="72"/>
      <c r="AI273" s="72"/>
      <c r="AJ273" s="72"/>
      <c r="AK273" s="71"/>
      <c r="AL273" s="71"/>
      <c r="AM273" s="42">
        <f t="shared" si="15"/>
        <v>0</v>
      </c>
    </row>
    <row r="274" spans="1:39" s="2" customFormat="1" ht="15.75" hidden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>
        <v>0</v>
      </c>
      <c r="S274" s="20">
        <v>5</v>
      </c>
      <c r="T274" s="20">
        <v>4</v>
      </c>
      <c r="U274" s="20">
        <v>0</v>
      </c>
      <c r="V274" s="20">
        <v>2</v>
      </c>
      <c r="W274" s="20">
        <v>0</v>
      </c>
      <c r="X274" s="20">
        <v>0</v>
      </c>
      <c r="Y274" s="20">
        <v>4</v>
      </c>
      <c r="Z274" s="20">
        <v>0</v>
      </c>
      <c r="AA274" s="20">
        <v>1</v>
      </c>
      <c r="AB274" s="50"/>
      <c r="AC274" s="41"/>
      <c r="AD274" s="44"/>
      <c r="AE274" s="44"/>
      <c r="AF274" s="44"/>
      <c r="AG274" s="81"/>
      <c r="AH274" s="72"/>
      <c r="AI274" s="72"/>
      <c r="AJ274" s="72"/>
      <c r="AK274" s="71"/>
      <c r="AL274" s="71"/>
      <c r="AM274" s="42">
        <f t="shared" ref="AM274:AM305" si="16">AG274+AH274+AI274+AJ274+AK274+AL274</f>
        <v>0</v>
      </c>
    </row>
    <row r="275" spans="1:39" s="2" customFormat="1" ht="15.75" hidden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>
        <v>0</v>
      </c>
      <c r="S275" s="20">
        <v>5</v>
      </c>
      <c r="T275" s="20">
        <v>4</v>
      </c>
      <c r="U275" s="20">
        <v>0</v>
      </c>
      <c r="V275" s="20">
        <v>2</v>
      </c>
      <c r="W275" s="20">
        <v>0</v>
      </c>
      <c r="X275" s="20">
        <v>0</v>
      </c>
      <c r="Y275" s="20">
        <v>4</v>
      </c>
      <c r="Z275" s="20">
        <v>0</v>
      </c>
      <c r="AA275" s="20">
        <v>1</v>
      </c>
      <c r="AB275" s="50"/>
      <c r="AC275" s="41"/>
      <c r="AD275" s="44"/>
      <c r="AE275" s="44"/>
      <c r="AF275" s="44"/>
      <c r="AG275" s="81"/>
      <c r="AH275" s="72"/>
      <c r="AI275" s="72"/>
      <c r="AJ275" s="72"/>
      <c r="AK275" s="71"/>
      <c r="AL275" s="71"/>
      <c r="AM275" s="42">
        <f t="shared" si="16"/>
        <v>0</v>
      </c>
    </row>
    <row r="276" spans="1:39" s="2" customFormat="1" ht="15.75" hidden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>
        <v>0</v>
      </c>
      <c r="S276" s="20">
        <v>5</v>
      </c>
      <c r="T276" s="20">
        <v>4</v>
      </c>
      <c r="U276" s="20">
        <v>0</v>
      </c>
      <c r="V276" s="20">
        <v>2</v>
      </c>
      <c r="W276" s="20">
        <v>0</v>
      </c>
      <c r="X276" s="20">
        <v>0</v>
      </c>
      <c r="Y276" s="20">
        <v>4</v>
      </c>
      <c r="Z276" s="20">
        <v>0</v>
      </c>
      <c r="AA276" s="20">
        <v>1</v>
      </c>
      <c r="AB276" s="50"/>
      <c r="AC276" s="41"/>
      <c r="AD276" s="44"/>
      <c r="AE276" s="44"/>
      <c r="AF276" s="44"/>
      <c r="AG276" s="81"/>
      <c r="AH276" s="72"/>
      <c r="AI276" s="72"/>
      <c r="AJ276" s="72"/>
      <c r="AK276" s="71"/>
      <c r="AL276" s="71"/>
      <c r="AM276" s="42">
        <f t="shared" si="16"/>
        <v>0</v>
      </c>
    </row>
    <row r="277" spans="1:39" s="2" customFormat="1" ht="15.75" hidden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>
        <v>0</v>
      </c>
      <c r="S277" s="20">
        <v>5</v>
      </c>
      <c r="T277" s="20">
        <v>4</v>
      </c>
      <c r="U277" s="20">
        <v>0</v>
      </c>
      <c r="V277" s="20">
        <v>2</v>
      </c>
      <c r="W277" s="20">
        <v>0</v>
      </c>
      <c r="X277" s="20">
        <v>0</v>
      </c>
      <c r="Y277" s="20">
        <v>4</v>
      </c>
      <c r="Z277" s="20">
        <v>0</v>
      </c>
      <c r="AA277" s="20">
        <v>1</v>
      </c>
      <c r="AB277" s="50"/>
      <c r="AC277" s="41"/>
      <c r="AD277" s="44"/>
      <c r="AE277" s="44"/>
      <c r="AF277" s="44"/>
      <c r="AG277" s="81"/>
      <c r="AH277" s="72"/>
      <c r="AI277" s="72"/>
      <c r="AJ277" s="72"/>
      <c r="AK277" s="71"/>
      <c r="AL277" s="71"/>
      <c r="AM277" s="42">
        <f t="shared" si="16"/>
        <v>0</v>
      </c>
    </row>
    <row r="278" spans="1:39" s="2" customFormat="1" ht="15.75" hidden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>
        <v>0</v>
      </c>
      <c r="S278" s="20">
        <v>5</v>
      </c>
      <c r="T278" s="20">
        <v>4</v>
      </c>
      <c r="U278" s="20">
        <v>0</v>
      </c>
      <c r="V278" s="20">
        <v>2</v>
      </c>
      <c r="W278" s="20">
        <v>0</v>
      </c>
      <c r="X278" s="20">
        <v>0</v>
      </c>
      <c r="Y278" s="20">
        <v>4</v>
      </c>
      <c r="Z278" s="20">
        <v>0</v>
      </c>
      <c r="AA278" s="20">
        <v>1</v>
      </c>
      <c r="AB278" s="50"/>
      <c r="AC278" s="41"/>
      <c r="AD278" s="44"/>
      <c r="AE278" s="44"/>
      <c r="AF278" s="44"/>
      <c r="AG278" s="81"/>
      <c r="AH278" s="72"/>
      <c r="AI278" s="72"/>
      <c r="AJ278" s="72"/>
      <c r="AK278" s="71"/>
      <c r="AL278" s="71"/>
      <c r="AM278" s="42">
        <f t="shared" si="16"/>
        <v>0</v>
      </c>
    </row>
    <row r="279" spans="1:39" s="2" customFormat="1" ht="15.75" hidden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>
        <v>0</v>
      </c>
      <c r="S279" s="20">
        <v>5</v>
      </c>
      <c r="T279" s="20">
        <v>4</v>
      </c>
      <c r="U279" s="20">
        <v>0</v>
      </c>
      <c r="V279" s="20">
        <v>2</v>
      </c>
      <c r="W279" s="20">
        <v>0</v>
      </c>
      <c r="X279" s="20">
        <v>0</v>
      </c>
      <c r="Y279" s="20">
        <v>4</v>
      </c>
      <c r="Z279" s="20">
        <v>0</v>
      </c>
      <c r="AA279" s="20">
        <v>1</v>
      </c>
      <c r="AB279" s="50"/>
      <c r="AC279" s="41"/>
      <c r="AD279" s="44"/>
      <c r="AE279" s="44"/>
      <c r="AF279" s="44"/>
      <c r="AG279" s="81"/>
      <c r="AH279" s="72"/>
      <c r="AI279" s="72"/>
      <c r="AJ279" s="72"/>
      <c r="AK279" s="71"/>
      <c r="AL279" s="71"/>
      <c r="AM279" s="42">
        <f t="shared" si="16"/>
        <v>0</v>
      </c>
    </row>
    <row r="280" spans="1:39" s="2" customFormat="1" ht="15.75" hidden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>
        <v>0</v>
      </c>
      <c r="S280" s="20">
        <v>5</v>
      </c>
      <c r="T280" s="20">
        <v>4</v>
      </c>
      <c r="U280" s="20">
        <v>0</v>
      </c>
      <c r="V280" s="20">
        <v>2</v>
      </c>
      <c r="W280" s="20">
        <v>0</v>
      </c>
      <c r="X280" s="20">
        <v>0</v>
      </c>
      <c r="Y280" s="20">
        <v>4</v>
      </c>
      <c r="Z280" s="20">
        <v>0</v>
      </c>
      <c r="AA280" s="20">
        <v>1</v>
      </c>
      <c r="AB280" s="50"/>
      <c r="AC280" s="41"/>
      <c r="AD280" s="44"/>
      <c r="AE280" s="44"/>
      <c r="AF280" s="44"/>
      <c r="AG280" s="81"/>
      <c r="AH280" s="72"/>
      <c r="AI280" s="72"/>
      <c r="AJ280" s="72"/>
      <c r="AK280" s="71"/>
      <c r="AL280" s="71"/>
      <c r="AM280" s="42">
        <f t="shared" si="16"/>
        <v>0</v>
      </c>
    </row>
    <row r="281" spans="1:39" s="2" customFormat="1" ht="15.75" hidden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>
        <v>0</v>
      </c>
      <c r="S281" s="20">
        <v>5</v>
      </c>
      <c r="T281" s="20">
        <v>4</v>
      </c>
      <c r="U281" s="20">
        <v>0</v>
      </c>
      <c r="V281" s="20">
        <v>2</v>
      </c>
      <c r="W281" s="20">
        <v>0</v>
      </c>
      <c r="X281" s="20">
        <v>0</v>
      </c>
      <c r="Y281" s="20">
        <v>4</v>
      </c>
      <c r="Z281" s="20">
        <v>0</v>
      </c>
      <c r="AA281" s="20">
        <v>1</v>
      </c>
      <c r="AB281" s="50"/>
      <c r="AC281" s="41"/>
      <c r="AD281" s="44"/>
      <c r="AE281" s="44"/>
      <c r="AF281" s="44"/>
      <c r="AG281" s="81"/>
      <c r="AH281" s="72"/>
      <c r="AI281" s="72"/>
      <c r="AJ281" s="72"/>
      <c r="AK281" s="71"/>
      <c r="AL281" s="71"/>
      <c r="AM281" s="42">
        <f t="shared" si="16"/>
        <v>0</v>
      </c>
    </row>
    <row r="282" spans="1:39" s="2" customFormat="1" ht="15.75" hidden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>
        <v>0</v>
      </c>
      <c r="S282" s="20">
        <v>5</v>
      </c>
      <c r="T282" s="20">
        <v>4</v>
      </c>
      <c r="U282" s="20">
        <v>0</v>
      </c>
      <c r="V282" s="20">
        <v>2</v>
      </c>
      <c r="W282" s="20">
        <v>0</v>
      </c>
      <c r="X282" s="20">
        <v>0</v>
      </c>
      <c r="Y282" s="20">
        <v>4</v>
      </c>
      <c r="Z282" s="20">
        <v>0</v>
      </c>
      <c r="AA282" s="20">
        <v>1</v>
      </c>
      <c r="AB282" s="50"/>
      <c r="AC282" s="41"/>
      <c r="AD282" s="44"/>
      <c r="AE282" s="44"/>
      <c r="AF282" s="44"/>
      <c r="AG282" s="81"/>
      <c r="AH282" s="72"/>
      <c r="AI282" s="72"/>
      <c r="AJ282" s="72"/>
      <c r="AK282" s="71"/>
      <c r="AL282" s="71"/>
      <c r="AM282" s="42">
        <f t="shared" si="16"/>
        <v>0</v>
      </c>
    </row>
    <row r="283" spans="1:39" s="2" customFormat="1" ht="15.75" hidden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>
        <v>0</v>
      </c>
      <c r="S283" s="20">
        <v>5</v>
      </c>
      <c r="T283" s="20">
        <v>4</v>
      </c>
      <c r="U283" s="20">
        <v>0</v>
      </c>
      <c r="V283" s="20">
        <v>2</v>
      </c>
      <c r="W283" s="20">
        <v>0</v>
      </c>
      <c r="X283" s="20">
        <v>0</v>
      </c>
      <c r="Y283" s="20">
        <v>4</v>
      </c>
      <c r="Z283" s="20">
        <v>0</v>
      </c>
      <c r="AA283" s="20">
        <v>1</v>
      </c>
      <c r="AB283" s="50"/>
      <c r="AC283" s="41"/>
      <c r="AD283" s="44"/>
      <c r="AE283" s="44"/>
      <c r="AF283" s="44"/>
      <c r="AG283" s="81"/>
      <c r="AH283" s="72"/>
      <c r="AI283" s="72"/>
      <c r="AJ283" s="72"/>
      <c r="AK283" s="71"/>
      <c r="AL283" s="71"/>
      <c r="AM283" s="42">
        <f t="shared" si="16"/>
        <v>0</v>
      </c>
    </row>
    <row r="284" spans="1:39" s="2" customFormat="1" ht="15.75" hidden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>
        <v>0</v>
      </c>
      <c r="S284" s="20">
        <v>5</v>
      </c>
      <c r="T284" s="20">
        <v>4</v>
      </c>
      <c r="U284" s="20">
        <v>0</v>
      </c>
      <c r="V284" s="20">
        <v>2</v>
      </c>
      <c r="W284" s="20">
        <v>0</v>
      </c>
      <c r="X284" s="20">
        <v>0</v>
      </c>
      <c r="Y284" s="20">
        <v>4</v>
      </c>
      <c r="Z284" s="20">
        <v>0</v>
      </c>
      <c r="AA284" s="20">
        <v>1</v>
      </c>
      <c r="AB284" s="50"/>
      <c r="AC284" s="41"/>
      <c r="AD284" s="44"/>
      <c r="AE284" s="44"/>
      <c r="AF284" s="44"/>
      <c r="AG284" s="81"/>
      <c r="AH284" s="72"/>
      <c r="AI284" s="72"/>
      <c r="AJ284" s="72"/>
      <c r="AK284" s="71"/>
      <c r="AL284" s="71"/>
      <c r="AM284" s="42">
        <f t="shared" si="16"/>
        <v>0</v>
      </c>
    </row>
    <row r="285" spans="1:39" s="2" customFormat="1" ht="15.75" hidden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>
        <v>0</v>
      </c>
      <c r="S285" s="20">
        <v>5</v>
      </c>
      <c r="T285" s="20">
        <v>4</v>
      </c>
      <c r="U285" s="20">
        <v>0</v>
      </c>
      <c r="V285" s="20">
        <v>2</v>
      </c>
      <c r="W285" s="20">
        <v>0</v>
      </c>
      <c r="X285" s="20">
        <v>0</v>
      </c>
      <c r="Y285" s="20">
        <v>4</v>
      </c>
      <c r="Z285" s="20">
        <v>0</v>
      </c>
      <c r="AA285" s="20">
        <v>1</v>
      </c>
      <c r="AB285" s="50"/>
      <c r="AC285" s="41"/>
      <c r="AD285" s="44"/>
      <c r="AE285" s="44"/>
      <c r="AF285" s="44"/>
      <c r="AG285" s="81"/>
      <c r="AH285" s="72"/>
      <c r="AI285" s="72"/>
      <c r="AJ285" s="72"/>
      <c r="AK285" s="71"/>
      <c r="AL285" s="71"/>
      <c r="AM285" s="42">
        <f t="shared" si="16"/>
        <v>0</v>
      </c>
    </row>
    <row r="286" spans="1:39" s="2" customFormat="1" ht="15.75" hidden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>
        <v>0</v>
      </c>
      <c r="S286" s="20">
        <v>5</v>
      </c>
      <c r="T286" s="20">
        <v>4</v>
      </c>
      <c r="U286" s="20">
        <v>0</v>
      </c>
      <c r="V286" s="20">
        <v>2</v>
      </c>
      <c r="W286" s="20">
        <v>0</v>
      </c>
      <c r="X286" s="20">
        <v>0</v>
      </c>
      <c r="Y286" s="20">
        <v>4</v>
      </c>
      <c r="Z286" s="20">
        <v>0</v>
      </c>
      <c r="AA286" s="20">
        <v>1</v>
      </c>
      <c r="AB286" s="50"/>
      <c r="AC286" s="41"/>
      <c r="AD286" s="44"/>
      <c r="AE286" s="44"/>
      <c r="AF286" s="44"/>
      <c r="AG286" s="81"/>
      <c r="AH286" s="72"/>
      <c r="AI286" s="72"/>
      <c r="AJ286" s="72"/>
      <c r="AK286" s="71"/>
      <c r="AL286" s="71"/>
      <c r="AM286" s="42">
        <f t="shared" si="16"/>
        <v>0</v>
      </c>
    </row>
    <row r="287" spans="1:39" s="2" customFormat="1" ht="15.75" hidden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>
        <v>0</v>
      </c>
      <c r="S287" s="20">
        <v>5</v>
      </c>
      <c r="T287" s="20">
        <v>4</v>
      </c>
      <c r="U287" s="20">
        <v>0</v>
      </c>
      <c r="V287" s="20">
        <v>2</v>
      </c>
      <c r="W287" s="20">
        <v>0</v>
      </c>
      <c r="X287" s="20">
        <v>0</v>
      </c>
      <c r="Y287" s="20">
        <v>4</v>
      </c>
      <c r="Z287" s="20">
        <v>0</v>
      </c>
      <c r="AA287" s="20">
        <v>1</v>
      </c>
      <c r="AB287" s="50"/>
      <c r="AC287" s="41"/>
      <c r="AD287" s="44"/>
      <c r="AE287" s="44"/>
      <c r="AF287" s="44"/>
      <c r="AG287" s="81"/>
      <c r="AH287" s="72"/>
      <c r="AI287" s="72"/>
      <c r="AJ287" s="72"/>
      <c r="AK287" s="71"/>
      <c r="AL287" s="71"/>
      <c r="AM287" s="42">
        <f t="shared" si="16"/>
        <v>0</v>
      </c>
    </row>
    <row r="288" spans="1:39" s="2" customFormat="1" ht="15.75" hidden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>
        <v>0</v>
      </c>
      <c r="S288" s="20">
        <v>5</v>
      </c>
      <c r="T288" s="20">
        <v>4</v>
      </c>
      <c r="U288" s="20">
        <v>0</v>
      </c>
      <c r="V288" s="20">
        <v>2</v>
      </c>
      <c r="W288" s="20">
        <v>0</v>
      </c>
      <c r="X288" s="20">
        <v>0</v>
      </c>
      <c r="Y288" s="20">
        <v>4</v>
      </c>
      <c r="Z288" s="20">
        <v>0</v>
      </c>
      <c r="AA288" s="20">
        <v>1</v>
      </c>
      <c r="AB288" s="50"/>
      <c r="AC288" s="41"/>
      <c r="AD288" s="44"/>
      <c r="AE288" s="44"/>
      <c r="AF288" s="44"/>
      <c r="AG288" s="81"/>
      <c r="AH288" s="72"/>
      <c r="AI288" s="72"/>
      <c r="AJ288" s="72"/>
      <c r="AK288" s="71"/>
      <c r="AL288" s="71"/>
      <c r="AM288" s="42">
        <f t="shared" si="16"/>
        <v>0</v>
      </c>
    </row>
    <row r="289" spans="1:39" s="2" customFormat="1" ht="15.75" hidden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>
        <v>0</v>
      </c>
      <c r="S289" s="20">
        <v>5</v>
      </c>
      <c r="T289" s="20">
        <v>4</v>
      </c>
      <c r="U289" s="20">
        <v>0</v>
      </c>
      <c r="V289" s="20">
        <v>2</v>
      </c>
      <c r="W289" s="20">
        <v>0</v>
      </c>
      <c r="X289" s="20">
        <v>0</v>
      </c>
      <c r="Y289" s="20">
        <v>4</v>
      </c>
      <c r="Z289" s="20">
        <v>0</v>
      </c>
      <c r="AA289" s="20">
        <v>1</v>
      </c>
      <c r="AB289" s="50"/>
      <c r="AC289" s="41"/>
      <c r="AD289" s="44"/>
      <c r="AE289" s="44"/>
      <c r="AF289" s="44"/>
      <c r="AG289" s="81"/>
      <c r="AH289" s="72"/>
      <c r="AI289" s="72"/>
      <c r="AJ289" s="72"/>
      <c r="AK289" s="71"/>
      <c r="AL289" s="71"/>
      <c r="AM289" s="42">
        <f t="shared" si="16"/>
        <v>0</v>
      </c>
    </row>
    <row r="290" spans="1:39" s="2" customFormat="1" ht="15.75" hidden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>
        <v>0</v>
      </c>
      <c r="S290" s="20">
        <v>5</v>
      </c>
      <c r="T290" s="20">
        <v>4</v>
      </c>
      <c r="U290" s="20">
        <v>0</v>
      </c>
      <c r="V290" s="20">
        <v>2</v>
      </c>
      <c r="W290" s="20">
        <v>0</v>
      </c>
      <c r="X290" s="20">
        <v>0</v>
      </c>
      <c r="Y290" s="20">
        <v>4</v>
      </c>
      <c r="Z290" s="20">
        <v>0</v>
      </c>
      <c r="AA290" s="20">
        <v>1</v>
      </c>
      <c r="AB290" s="50"/>
      <c r="AC290" s="41"/>
      <c r="AD290" s="44"/>
      <c r="AE290" s="44"/>
      <c r="AF290" s="44"/>
      <c r="AG290" s="81"/>
      <c r="AH290" s="72"/>
      <c r="AI290" s="72"/>
      <c r="AJ290" s="72"/>
      <c r="AK290" s="71"/>
      <c r="AL290" s="71"/>
      <c r="AM290" s="42">
        <f t="shared" si="16"/>
        <v>0</v>
      </c>
    </row>
    <row r="291" spans="1:39" s="2" customFormat="1" ht="15.75" hidden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>
        <v>0</v>
      </c>
      <c r="S291" s="20">
        <v>5</v>
      </c>
      <c r="T291" s="20">
        <v>4</v>
      </c>
      <c r="U291" s="20">
        <v>0</v>
      </c>
      <c r="V291" s="20">
        <v>2</v>
      </c>
      <c r="W291" s="20">
        <v>0</v>
      </c>
      <c r="X291" s="20">
        <v>0</v>
      </c>
      <c r="Y291" s="20">
        <v>4</v>
      </c>
      <c r="Z291" s="20">
        <v>0</v>
      </c>
      <c r="AA291" s="20">
        <v>1</v>
      </c>
      <c r="AB291" s="50"/>
      <c r="AC291" s="41"/>
      <c r="AD291" s="44"/>
      <c r="AE291" s="44"/>
      <c r="AF291" s="44"/>
      <c r="AG291" s="81"/>
      <c r="AH291" s="72"/>
      <c r="AI291" s="72"/>
      <c r="AJ291" s="72"/>
      <c r="AK291" s="71"/>
      <c r="AL291" s="71"/>
      <c r="AM291" s="42">
        <f t="shared" si="16"/>
        <v>0</v>
      </c>
    </row>
    <row r="292" spans="1:39" s="2" customFormat="1" ht="15.75" hidden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>
        <v>0</v>
      </c>
      <c r="S292" s="20">
        <v>5</v>
      </c>
      <c r="T292" s="20">
        <v>4</v>
      </c>
      <c r="U292" s="20">
        <v>0</v>
      </c>
      <c r="V292" s="20">
        <v>2</v>
      </c>
      <c r="W292" s="20">
        <v>0</v>
      </c>
      <c r="X292" s="20">
        <v>0</v>
      </c>
      <c r="Y292" s="20">
        <v>4</v>
      </c>
      <c r="Z292" s="20">
        <v>0</v>
      </c>
      <c r="AA292" s="20">
        <v>1</v>
      </c>
      <c r="AB292" s="50"/>
      <c r="AC292" s="41"/>
      <c r="AD292" s="44"/>
      <c r="AE292" s="44"/>
      <c r="AF292" s="44"/>
      <c r="AG292" s="81"/>
      <c r="AH292" s="72"/>
      <c r="AI292" s="72"/>
      <c r="AJ292" s="72"/>
      <c r="AK292" s="71"/>
      <c r="AL292" s="71"/>
      <c r="AM292" s="42">
        <f t="shared" si="16"/>
        <v>0</v>
      </c>
    </row>
    <row r="293" spans="1:39" s="2" customFormat="1" ht="15.75" hidden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>
        <v>0</v>
      </c>
      <c r="S293" s="20">
        <v>5</v>
      </c>
      <c r="T293" s="20">
        <v>4</v>
      </c>
      <c r="U293" s="20">
        <v>0</v>
      </c>
      <c r="V293" s="20">
        <v>2</v>
      </c>
      <c r="W293" s="20">
        <v>0</v>
      </c>
      <c r="X293" s="20">
        <v>0</v>
      </c>
      <c r="Y293" s="20">
        <v>4</v>
      </c>
      <c r="Z293" s="20">
        <v>0</v>
      </c>
      <c r="AA293" s="20">
        <v>1</v>
      </c>
      <c r="AB293" s="50"/>
      <c r="AC293" s="41"/>
      <c r="AD293" s="44"/>
      <c r="AE293" s="44"/>
      <c r="AF293" s="44"/>
      <c r="AG293" s="81"/>
      <c r="AH293" s="72"/>
      <c r="AI293" s="72"/>
      <c r="AJ293" s="72"/>
      <c r="AK293" s="71"/>
      <c r="AL293" s="71"/>
      <c r="AM293" s="42">
        <f t="shared" si="16"/>
        <v>0</v>
      </c>
    </row>
    <row r="294" spans="1:39" s="2" customFormat="1" ht="15.75" hidden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>
        <v>0</v>
      </c>
      <c r="S294" s="20">
        <v>5</v>
      </c>
      <c r="T294" s="20">
        <v>4</v>
      </c>
      <c r="U294" s="20">
        <v>0</v>
      </c>
      <c r="V294" s="20">
        <v>2</v>
      </c>
      <c r="W294" s="20">
        <v>0</v>
      </c>
      <c r="X294" s="20">
        <v>0</v>
      </c>
      <c r="Y294" s="20">
        <v>4</v>
      </c>
      <c r="Z294" s="20">
        <v>0</v>
      </c>
      <c r="AA294" s="20">
        <v>1</v>
      </c>
      <c r="AB294" s="50"/>
      <c r="AC294" s="41"/>
      <c r="AD294" s="44"/>
      <c r="AE294" s="44"/>
      <c r="AF294" s="44"/>
      <c r="AG294" s="81"/>
      <c r="AH294" s="72"/>
      <c r="AI294" s="72"/>
      <c r="AJ294" s="72"/>
      <c r="AK294" s="71"/>
      <c r="AL294" s="71"/>
      <c r="AM294" s="42">
        <f t="shared" si="16"/>
        <v>0</v>
      </c>
    </row>
    <row r="295" spans="1:39" s="2" customFormat="1" ht="15.75" hidden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>
        <v>0</v>
      </c>
      <c r="S295" s="20">
        <v>5</v>
      </c>
      <c r="T295" s="20">
        <v>4</v>
      </c>
      <c r="U295" s="20">
        <v>0</v>
      </c>
      <c r="V295" s="20">
        <v>2</v>
      </c>
      <c r="W295" s="20">
        <v>0</v>
      </c>
      <c r="X295" s="20">
        <v>0</v>
      </c>
      <c r="Y295" s="20">
        <v>4</v>
      </c>
      <c r="Z295" s="20">
        <v>0</v>
      </c>
      <c r="AA295" s="20">
        <v>1</v>
      </c>
      <c r="AB295" s="50"/>
      <c r="AC295" s="41"/>
      <c r="AD295" s="44"/>
      <c r="AE295" s="44"/>
      <c r="AF295" s="44"/>
      <c r="AG295" s="81"/>
      <c r="AH295" s="72"/>
      <c r="AI295" s="72"/>
      <c r="AJ295" s="72"/>
      <c r="AK295" s="71"/>
      <c r="AL295" s="71"/>
      <c r="AM295" s="42">
        <f t="shared" si="16"/>
        <v>0</v>
      </c>
    </row>
    <row r="296" spans="1:39" s="2" customFormat="1" ht="15.75" hidden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>
        <v>0</v>
      </c>
      <c r="S296" s="20">
        <v>5</v>
      </c>
      <c r="T296" s="20">
        <v>4</v>
      </c>
      <c r="U296" s="20">
        <v>0</v>
      </c>
      <c r="V296" s="20">
        <v>2</v>
      </c>
      <c r="W296" s="20">
        <v>0</v>
      </c>
      <c r="X296" s="20">
        <v>0</v>
      </c>
      <c r="Y296" s="20">
        <v>4</v>
      </c>
      <c r="Z296" s="20">
        <v>0</v>
      </c>
      <c r="AA296" s="20">
        <v>1</v>
      </c>
      <c r="AB296" s="50"/>
      <c r="AC296" s="41"/>
      <c r="AD296" s="44"/>
      <c r="AE296" s="44"/>
      <c r="AF296" s="44"/>
      <c r="AG296" s="81"/>
      <c r="AH296" s="72"/>
      <c r="AI296" s="72"/>
      <c r="AJ296" s="72"/>
      <c r="AK296" s="71"/>
      <c r="AL296" s="71"/>
      <c r="AM296" s="42">
        <f t="shared" si="16"/>
        <v>0</v>
      </c>
    </row>
    <row r="297" spans="1:39" s="2" customFormat="1" ht="15.75" hidden="1">
      <c r="A297" s="173"/>
      <c r="B297" s="173"/>
      <c r="C297" s="173"/>
      <c r="D297" s="173"/>
      <c r="E297" s="173"/>
      <c r="F297" s="173"/>
      <c r="G297" s="173"/>
      <c r="H297" s="173"/>
      <c r="I297" s="173"/>
      <c r="J297" s="173"/>
      <c r="K297" s="173"/>
      <c r="L297" s="173"/>
      <c r="M297" s="173"/>
      <c r="N297" s="173"/>
      <c r="O297" s="173"/>
      <c r="P297" s="173"/>
      <c r="Q297" s="173"/>
      <c r="R297" s="20">
        <v>0</v>
      </c>
      <c r="S297" s="20">
        <v>5</v>
      </c>
      <c r="T297" s="20">
        <v>4</v>
      </c>
      <c r="U297" s="20">
        <v>0</v>
      </c>
      <c r="V297" s="20">
        <v>2</v>
      </c>
      <c r="W297" s="20">
        <v>0</v>
      </c>
      <c r="X297" s="20">
        <v>0</v>
      </c>
      <c r="Y297" s="20">
        <v>4</v>
      </c>
      <c r="Z297" s="20">
        <v>0</v>
      </c>
      <c r="AA297" s="20">
        <v>1</v>
      </c>
      <c r="AB297" s="50"/>
      <c r="AC297" s="41"/>
      <c r="AD297" s="44"/>
      <c r="AE297" s="44"/>
      <c r="AF297" s="44"/>
      <c r="AG297" s="81"/>
      <c r="AH297" s="72"/>
      <c r="AI297" s="72"/>
      <c r="AJ297" s="72"/>
      <c r="AK297" s="71"/>
      <c r="AL297" s="71"/>
      <c r="AM297" s="42">
        <f t="shared" si="16"/>
        <v>0</v>
      </c>
    </row>
    <row r="298" spans="1:39" s="2" customFormat="1" ht="15.75" hidden="1">
      <c r="A298" s="173"/>
      <c r="B298" s="173"/>
      <c r="C298" s="173"/>
      <c r="D298" s="173"/>
      <c r="E298" s="173"/>
      <c r="F298" s="173"/>
      <c r="G298" s="173"/>
      <c r="H298" s="173"/>
      <c r="I298" s="173"/>
      <c r="J298" s="173"/>
      <c r="K298" s="173"/>
      <c r="L298" s="173"/>
      <c r="M298" s="173"/>
      <c r="N298" s="173"/>
      <c r="O298" s="173"/>
      <c r="P298" s="173"/>
      <c r="Q298" s="173"/>
      <c r="R298" s="20">
        <v>0</v>
      </c>
      <c r="S298" s="20">
        <v>5</v>
      </c>
      <c r="T298" s="20">
        <v>4</v>
      </c>
      <c r="U298" s="20">
        <v>0</v>
      </c>
      <c r="V298" s="20">
        <v>2</v>
      </c>
      <c r="W298" s="20">
        <v>0</v>
      </c>
      <c r="X298" s="20">
        <v>0</v>
      </c>
      <c r="Y298" s="20">
        <v>4</v>
      </c>
      <c r="Z298" s="20">
        <v>0</v>
      </c>
      <c r="AA298" s="20">
        <v>1</v>
      </c>
      <c r="AB298" s="50"/>
      <c r="AC298" s="41"/>
      <c r="AD298" s="44"/>
      <c r="AE298" s="44"/>
      <c r="AF298" s="44"/>
      <c r="AG298" s="81"/>
      <c r="AH298" s="72"/>
      <c r="AI298" s="72"/>
      <c r="AJ298" s="72"/>
      <c r="AK298" s="71"/>
      <c r="AL298" s="71"/>
      <c r="AM298" s="42">
        <f t="shared" si="16"/>
        <v>0</v>
      </c>
    </row>
    <row r="299" spans="1:39" s="2" customFormat="1" ht="15.75" hidden="1">
      <c r="A299" s="173"/>
      <c r="B299" s="173"/>
      <c r="C299" s="173"/>
      <c r="D299" s="173"/>
      <c r="E299" s="173"/>
      <c r="F299" s="173"/>
      <c r="G299" s="173"/>
      <c r="H299" s="173"/>
      <c r="I299" s="173"/>
      <c r="J299" s="173"/>
      <c r="K299" s="173"/>
      <c r="L299" s="173"/>
      <c r="M299" s="173"/>
      <c r="N299" s="173"/>
      <c r="O299" s="173"/>
      <c r="P299" s="173"/>
      <c r="Q299" s="173"/>
      <c r="R299" s="20">
        <v>0</v>
      </c>
      <c r="S299" s="20">
        <v>5</v>
      </c>
      <c r="T299" s="20">
        <v>4</v>
      </c>
      <c r="U299" s="20">
        <v>0</v>
      </c>
      <c r="V299" s="20">
        <v>2</v>
      </c>
      <c r="W299" s="20">
        <v>0</v>
      </c>
      <c r="X299" s="20">
        <v>0</v>
      </c>
      <c r="Y299" s="20">
        <v>4</v>
      </c>
      <c r="Z299" s="20">
        <v>0</v>
      </c>
      <c r="AA299" s="20">
        <v>1</v>
      </c>
      <c r="AB299" s="50"/>
      <c r="AC299" s="41"/>
      <c r="AD299" s="44"/>
      <c r="AE299" s="44"/>
      <c r="AF299" s="44"/>
      <c r="AG299" s="81"/>
      <c r="AH299" s="72"/>
      <c r="AI299" s="72"/>
      <c r="AJ299" s="72"/>
      <c r="AK299" s="71"/>
      <c r="AL299" s="71"/>
      <c r="AM299" s="42">
        <f t="shared" si="16"/>
        <v>0</v>
      </c>
    </row>
    <row r="300" spans="1:39" s="2" customFormat="1" ht="15.75" hidden="1">
      <c r="A300" s="173"/>
      <c r="B300" s="173"/>
      <c r="C300" s="173"/>
      <c r="D300" s="173"/>
      <c r="E300" s="173"/>
      <c r="F300" s="173"/>
      <c r="G300" s="173"/>
      <c r="H300" s="173"/>
      <c r="I300" s="173"/>
      <c r="J300" s="173"/>
      <c r="K300" s="173"/>
      <c r="L300" s="173"/>
      <c r="M300" s="173"/>
      <c r="N300" s="173"/>
      <c r="O300" s="173"/>
      <c r="P300" s="173"/>
      <c r="Q300" s="173"/>
      <c r="R300" s="20">
        <v>0</v>
      </c>
      <c r="S300" s="20">
        <v>5</v>
      </c>
      <c r="T300" s="20">
        <v>4</v>
      </c>
      <c r="U300" s="20">
        <v>0</v>
      </c>
      <c r="V300" s="20">
        <v>2</v>
      </c>
      <c r="W300" s="20">
        <v>0</v>
      </c>
      <c r="X300" s="20">
        <v>0</v>
      </c>
      <c r="Y300" s="20">
        <v>4</v>
      </c>
      <c r="Z300" s="20">
        <v>0</v>
      </c>
      <c r="AA300" s="20">
        <v>1</v>
      </c>
      <c r="AB300" s="50"/>
      <c r="AC300" s="41"/>
      <c r="AD300" s="44"/>
      <c r="AE300" s="44"/>
      <c r="AF300" s="44"/>
      <c r="AG300" s="81"/>
      <c r="AH300" s="72"/>
      <c r="AI300" s="72"/>
      <c r="AJ300" s="72"/>
      <c r="AK300" s="71"/>
      <c r="AL300" s="71"/>
      <c r="AM300" s="42">
        <f t="shared" si="16"/>
        <v>0</v>
      </c>
    </row>
    <row r="301" spans="1:39" s="2" customFormat="1" ht="15.75" hidden="1">
      <c r="A301" s="173"/>
      <c r="B301" s="173"/>
      <c r="C301" s="173"/>
      <c r="D301" s="173"/>
      <c r="E301" s="173"/>
      <c r="F301" s="173"/>
      <c r="G301" s="173"/>
      <c r="H301" s="173"/>
      <c r="I301" s="173"/>
      <c r="J301" s="173"/>
      <c r="K301" s="173"/>
      <c r="L301" s="173"/>
      <c r="M301" s="173"/>
      <c r="N301" s="173"/>
      <c r="O301" s="173"/>
      <c r="P301" s="173"/>
      <c r="Q301" s="173"/>
      <c r="R301" s="20">
        <v>0</v>
      </c>
      <c r="S301" s="20">
        <v>5</v>
      </c>
      <c r="T301" s="20">
        <v>4</v>
      </c>
      <c r="U301" s="20">
        <v>0</v>
      </c>
      <c r="V301" s="20">
        <v>2</v>
      </c>
      <c r="W301" s="20">
        <v>0</v>
      </c>
      <c r="X301" s="20">
        <v>0</v>
      </c>
      <c r="Y301" s="20">
        <v>4</v>
      </c>
      <c r="Z301" s="20">
        <v>0</v>
      </c>
      <c r="AA301" s="20">
        <v>1</v>
      </c>
      <c r="AB301" s="50"/>
      <c r="AC301" s="41"/>
      <c r="AD301" s="44"/>
      <c r="AE301" s="44"/>
      <c r="AF301" s="44"/>
      <c r="AG301" s="81"/>
      <c r="AH301" s="72"/>
      <c r="AI301" s="72"/>
      <c r="AJ301" s="72"/>
      <c r="AK301" s="71"/>
      <c r="AL301" s="71"/>
      <c r="AM301" s="42">
        <f t="shared" si="16"/>
        <v>0</v>
      </c>
    </row>
    <row r="302" spans="1:39" s="2" customFormat="1" ht="15.75" hidden="1">
      <c r="A302" s="173"/>
      <c r="B302" s="173"/>
      <c r="C302" s="173"/>
      <c r="D302" s="173"/>
      <c r="E302" s="173"/>
      <c r="F302" s="173"/>
      <c r="G302" s="173"/>
      <c r="H302" s="173"/>
      <c r="I302" s="173"/>
      <c r="J302" s="173"/>
      <c r="K302" s="173"/>
      <c r="L302" s="173"/>
      <c r="M302" s="173"/>
      <c r="N302" s="173"/>
      <c r="O302" s="173"/>
      <c r="P302" s="173"/>
      <c r="Q302" s="173"/>
      <c r="R302" s="20">
        <v>0</v>
      </c>
      <c r="S302" s="20">
        <v>5</v>
      </c>
      <c r="T302" s="20">
        <v>4</v>
      </c>
      <c r="U302" s="20">
        <v>0</v>
      </c>
      <c r="V302" s="20">
        <v>2</v>
      </c>
      <c r="W302" s="20">
        <v>0</v>
      </c>
      <c r="X302" s="20">
        <v>0</v>
      </c>
      <c r="Y302" s="20">
        <v>4</v>
      </c>
      <c r="Z302" s="20">
        <v>0</v>
      </c>
      <c r="AA302" s="20">
        <v>1</v>
      </c>
      <c r="AB302" s="50"/>
      <c r="AC302" s="41"/>
      <c r="AD302" s="44"/>
      <c r="AE302" s="44"/>
      <c r="AF302" s="44"/>
      <c r="AG302" s="81"/>
      <c r="AH302" s="72"/>
      <c r="AI302" s="72"/>
      <c r="AJ302" s="72"/>
      <c r="AK302" s="71"/>
      <c r="AL302" s="71"/>
      <c r="AM302" s="42">
        <f t="shared" si="16"/>
        <v>0</v>
      </c>
    </row>
    <row r="303" spans="1:39" s="2" customFormat="1" ht="15.75" hidden="1">
      <c r="A303" s="173"/>
      <c r="B303" s="173"/>
      <c r="C303" s="173"/>
      <c r="D303" s="173"/>
      <c r="E303" s="173"/>
      <c r="F303" s="173"/>
      <c r="G303" s="173"/>
      <c r="H303" s="173"/>
      <c r="I303" s="173"/>
      <c r="J303" s="173"/>
      <c r="K303" s="173"/>
      <c r="L303" s="173"/>
      <c r="M303" s="173"/>
      <c r="N303" s="173"/>
      <c r="O303" s="173"/>
      <c r="P303" s="173"/>
      <c r="Q303" s="173"/>
      <c r="R303" s="20">
        <v>0</v>
      </c>
      <c r="S303" s="20">
        <v>5</v>
      </c>
      <c r="T303" s="20">
        <v>4</v>
      </c>
      <c r="U303" s="20">
        <v>0</v>
      </c>
      <c r="V303" s="20">
        <v>2</v>
      </c>
      <c r="W303" s="20">
        <v>0</v>
      </c>
      <c r="X303" s="20">
        <v>0</v>
      </c>
      <c r="Y303" s="20">
        <v>4</v>
      </c>
      <c r="Z303" s="20">
        <v>0</v>
      </c>
      <c r="AA303" s="20">
        <v>1</v>
      </c>
      <c r="AB303" s="50"/>
      <c r="AC303" s="41"/>
      <c r="AD303" s="44"/>
      <c r="AE303" s="44"/>
      <c r="AF303" s="44"/>
      <c r="AG303" s="81"/>
      <c r="AH303" s="72"/>
      <c r="AI303" s="72"/>
      <c r="AJ303" s="72"/>
      <c r="AK303" s="71"/>
      <c r="AL303" s="71"/>
      <c r="AM303" s="42">
        <f t="shared" si="16"/>
        <v>0</v>
      </c>
    </row>
    <row r="304" spans="1:39" s="2" customFormat="1" ht="15.75" hidden="1">
      <c r="A304" s="173"/>
      <c r="B304" s="173"/>
      <c r="C304" s="173"/>
      <c r="D304" s="173"/>
      <c r="E304" s="173"/>
      <c r="F304" s="173"/>
      <c r="G304" s="173"/>
      <c r="H304" s="173"/>
      <c r="I304" s="173"/>
      <c r="J304" s="173"/>
      <c r="K304" s="173"/>
      <c r="L304" s="173"/>
      <c r="M304" s="173"/>
      <c r="N304" s="173"/>
      <c r="O304" s="173"/>
      <c r="P304" s="173"/>
      <c r="Q304" s="173"/>
      <c r="R304" s="20">
        <v>0</v>
      </c>
      <c r="S304" s="20">
        <v>5</v>
      </c>
      <c r="T304" s="20">
        <v>4</v>
      </c>
      <c r="U304" s="20">
        <v>0</v>
      </c>
      <c r="V304" s="20">
        <v>2</v>
      </c>
      <c r="W304" s="20">
        <v>0</v>
      </c>
      <c r="X304" s="20">
        <v>0</v>
      </c>
      <c r="Y304" s="20">
        <v>4</v>
      </c>
      <c r="Z304" s="20">
        <v>0</v>
      </c>
      <c r="AA304" s="20">
        <v>1</v>
      </c>
      <c r="AB304" s="50"/>
      <c r="AC304" s="41"/>
      <c r="AD304" s="44"/>
      <c r="AE304" s="44"/>
      <c r="AF304" s="44"/>
      <c r="AG304" s="81"/>
      <c r="AH304" s="72"/>
      <c r="AI304" s="72"/>
      <c r="AJ304" s="72"/>
      <c r="AK304" s="71"/>
      <c r="AL304" s="71"/>
      <c r="AM304" s="42">
        <f t="shared" si="16"/>
        <v>0</v>
      </c>
    </row>
    <row r="305" spans="1:39" s="2" customFormat="1" ht="15.75" hidden="1">
      <c r="A305" s="173"/>
      <c r="B305" s="173"/>
      <c r="C305" s="173"/>
      <c r="D305" s="173"/>
      <c r="E305" s="173"/>
      <c r="F305" s="173"/>
      <c r="G305" s="173"/>
      <c r="H305" s="173"/>
      <c r="I305" s="173"/>
      <c r="J305" s="173"/>
      <c r="K305" s="173"/>
      <c r="L305" s="173"/>
      <c r="M305" s="173"/>
      <c r="N305" s="173"/>
      <c r="O305" s="173"/>
      <c r="P305" s="173"/>
      <c r="Q305" s="173"/>
      <c r="R305" s="20">
        <v>0</v>
      </c>
      <c r="S305" s="20">
        <v>5</v>
      </c>
      <c r="T305" s="20">
        <v>4</v>
      </c>
      <c r="U305" s="20">
        <v>0</v>
      </c>
      <c r="V305" s="20">
        <v>2</v>
      </c>
      <c r="W305" s="20">
        <v>0</v>
      </c>
      <c r="X305" s="20">
        <v>0</v>
      </c>
      <c r="Y305" s="20">
        <v>4</v>
      </c>
      <c r="Z305" s="20">
        <v>0</v>
      </c>
      <c r="AA305" s="20">
        <v>1</v>
      </c>
      <c r="AB305" s="50"/>
      <c r="AC305" s="41"/>
      <c r="AD305" s="44"/>
      <c r="AE305" s="44"/>
      <c r="AF305" s="44"/>
      <c r="AG305" s="81"/>
      <c r="AH305" s="72"/>
      <c r="AI305" s="72"/>
      <c r="AJ305" s="72"/>
      <c r="AK305" s="71"/>
      <c r="AL305" s="71"/>
      <c r="AM305" s="42">
        <f t="shared" si="16"/>
        <v>0</v>
      </c>
    </row>
    <row r="306" spans="1:39" s="2" customFormat="1" ht="15.75" hidden="1">
      <c r="A306" s="173"/>
      <c r="B306" s="173"/>
      <c r="C306" s="173"/>
      <c r="D306" s="173"/>
      <c r="E306" s="173"/>
      <c r="F306" s="173"/>
      <c r="G306" s="173"/>
      <c r="H306" s="173"/>
      <c r="I306" s="173"/>
      <c r="J306" s="173"/>
      <c r="K306" s="173"/>
      <c r="L306" s="173"/>
      <c r="M306" s="173"/>
      <c r="N306" s="173"/>
      <c r="O306" s="173"/>
      <c r="P306" s="173"/>
      <c r="Q306" s="173"/>
      <c r="R306" s="20">
        <v>0</v>
      </c>
      <c r="S306" s="20">
        <v>5</v>
      </c>
      <c r="T306" s="20">
        <v>4</v>
      </c>
      <c r="U306" s="20">
        <v>0</v>
      </c>
      <c r="V306" s="20">
        <v>2</v>
      </c>
      <c r="W306" s="20">
        <v>0</v>
      </c>
      <c r="X306" s="20">
        <v>0</v>
      </c>
      <c r="Y306" s="20">
        <v>4</v>
      </c>
      <c r="Z306" s="20">
        <v>0</v>
      </c>
      <c r="AA306" s="20">
        <v>1</v>
      </c>
      <c r="AB306" s="50"/>
      <c r="AC306" s="41"/>
      <c r="AD306" s="44"/>
      <c r="AE306" s="44"/>
      <c r="AF306" s="44"/>
      <c r="AG306" s="81"/>
      <c r="AH306" s="72"/>
      <c r="AI306" s="72"/>
      <c r="AJ306" s="72"/>
      <c r="AK306" s="71"/>
      <c r="AL306" s="71"/>
      <c r="AM306" s="42">
        <f t="shared" ref="AM306:AM336" si="17">AG306+AH306+AI306+AJ306+AK306+AL306</f>
        <v>0</v>
      </c>
    </row>
    <row r="307" spans="1:39" s="2" customFormat="1" ht="15.75" hidden="1">
      <c r="A307" s="173"/>
      <c r="B307" s="173"/>
      <c r="C307" s="173"/>
      <c r="D307" s="173"/>
      <c r="E307" s="173"/>
      <c r="F307" s="173"/>
      <c r="G307" s="173"/>
      <c r="H307" s="173"/>
      <c r="I307" s="173"/>
      <c r="J307" s="173"/>
      <c r="K307" s="173"/>
      <c r="L307" s="173"/>
      <c r="M307" s="173"/>
      <c r="N307" s="173"/>
      <c r="O307" s="173"/>
      <c r="P307" s="173"/>
      <c r="Q307" s="173"/>
      <c r="R307" s="20">
        <v>0</v>
      </c>
      <c r="S307" s="20">
        <v>5</v>
      </c>
      <c r="T307" s="20">
        <v>4</v>
      </c>
      <c r="U307" s="20">
        <v>0</v>
      </c>
      <c r="V307" s="20">
        <v>2</v>
      </c>
      <c r="W307" s="20">
        <v>0</v>
      </c>
      <c r="X307" s="20">
        <v>0</v>
      </c>
      <c r="Y307" s="20">
        <v>4</v>
      </c>
      <c r="Z307" s="20">
        <v>0</v>
      </c>
      <c r="AA307" s="20">
        <v>1</v>
      </c>
      <c r="AB307" s="50"/>
      <c r="AC307" s="41"/>
      <c r="AD307" s="44"/>
      <c r="AE307" s="44"/>
      <c r="AF307" s="44"/>
      <c r="AG307" s="81"/>
      <c r="AH307" s="72"/>
      <c r="AI307" s="72"/>
      <c r="AJ307" s="72"/>
      <c r="AK307" s="71"/>
      <c r="AL307" s="71"/>
      <c r="AM307" s="42">
        <f t="shared" si="17"/>
        <v>0</v>
      </c>
    </row>
    <row r="308" spans="1:39" s="2" customFormat="1" ht="15.75" hidden="1">
      <c r="A308" s="173"/>
      <c r="B308" s="173"/>
      <c r="C308" s="173"/>
      <c r="D308" s="173"/>
      <c r="E308" s="173"/>
      <c r="F308" s="173"/>
      <c r="G308" s="173"/>
      <c r="H308" s="173"/>
      <c r="I308" s="173"/>
      <c r="J308" s="173"/>
      <c r="K308" s="173"/>
      <c r="L308" s="173"/>
      <c r="M308" s="173"/>
      <c r="N308" s="173"/>
      <c r="O308" s="173"/>
      <c r="P308" s="173"/>
      <c r="Q308" s="173"/>
      <c r="R308" s="20">
        <v>0</v>
      </c>
      <c r="S308" s="20">
        <v>5</v>
      </c>
      <c r="T308" s="20">
        <v>4</v>
      </c>
      <c r="U308" s="20">
        <v>0</v>
      </c>
      <c r="V308" s="20">
        <v>2</v>
      </c>
      <c r="W308" s="20">
        <v>0</v>
      </c>
      <c r="X308" s="20">
        <v>0</v>
      </c>
      <c r="Y308" s="20">
        <v>4</v>
      </c>
      <c r="Z308" s="20">
        <v>0</v>
      </c>
      <c r="AA308" s="20">
        <v>1</v>
      </c>
      <c r="AB308" s="50"/>
      <c r="AC308" s="41"/>
      <c r="AD308" s="44"/>
      <c r="AE308" s="44"/>
      <c r="AF308" s="44"/>
      <c r="AG308" s="81"/>
      <c r="AH308" s="72"/>
      <c r="AI308" s="72"/>
      <c r="AJ308" s="72"/>
      <c r="AK308" s="71"/>
      <c r="AL308" s="71"/>
      <c r="AM308" s="42">
        <f t="shared" si="17"/>
        <v>0</v>
      </c>
    </row>
    <row r="309" spans="1:39" s="2" customFormat="1" ht="15.75" hidden="1">
      <c r="A309" s="173"/>
      <c r="B309" s="173"/>
      <c r="C309" s="173"/>
      <c r="D309" s="173"/>
      <c r="E309" s="173"/>
      <c r="F309" s="173"/>
      <c r="G309" s="173"/>
      <c r="H309" s="173"/>
      <c r="I309" s="173"/>
      <c r="J309" s="173"/>
      <c r="K309" s="173"/>
      <c r="L309" s="173"/>
      <c r="M309" s="173"/>
      <c r="N309" s="173"/>
      <c r="O309" s="173"/>
      <c r="P309" s="173"/>
      <c r="Q309" s="173"/>
      <c r="R309" s="20">
        <v>0</v>
      </c>
      <c r="S309" s="20">
        <v>5</v>
      </c>
      <c r="T309" s="20">
        <v>4</v>
      </c>
      <c r="U309" s="20">
        <v>0</v>
      </c>
      <c r="V309" s="20">
        <v>2</v>
      </c>
      <c r="W309" s="20">
        <v>0</v>
      </c>
      <c r="X309" s="20">
        <v>0</v>
      </c>
      <c r="Y309" s="20">
        <v>4</v>
      </c>
      <c r="Z309" s="20">
        <v>0</v>
      </c>
      <c r="AA309" s="20">
        <v>1</v>
      </c>
      <c r="AB309" s="50"/>
      <c r="AC309" s="41"/>
      <c r="AD309" s="44"/>
      <c r="AE309" s="44"/>
      <c r="AF309" s="44"/>
      <c r="AG309" s="81"/>
      <c r="AH309" s="72"/>
      <c r="AI309" s="72"/>
      <c r="AJ309" s="72"/>
      <c r="AK309" s="71"/>
      <c r="AL309" s="71"/>
      <c r="AM309" s="42">
        <f t="shared" si="17"/>
        <v>0</v>
      </c>
    </row>
    <row r="310" spans="1:39" s="2" customFormat="1" ht="15.75" hidden="1">
      <c r="A310" s="173"/>
      <c r="B310" s="173"/>
      <c r="C310" s="173"/>
      <c r="D310" s="173"/>
      <c r="E310" s="173"/>
      <c r="F310" s="173"/>
      <c r="G310" s="173"/>
      <c r="H310" s="173"/>
      <c r="I310" s="173"/>
      <c r="J310" s="173"/>
      <c r="K310" s="173"/>
      <c r="L310" s="173"/>
      <c r="M310" s="173"/>
      <c r="N310" s="173"/>
      <c r="O310" s="173"/>
      <c r="P310" s="173"/>
      <c r="Q310" s="173"/>
      <c r="R310" s="20">
        <v>0</v>
      </c>
      <c r="S310" s="20">
        <v>5</v>
      </c>
      <c r="T310" s="20">
        <v>4</v>
      </c>
      <c r="U310" s="20">
        <v>0</v>
      </c>
      <c r="V310" s="20">
        <v>2</v>
      </c>
      <c r="W310" s="20">
        <v>0</v>
      </c>
      <c r="X310" s="20">
        <v>0</v>
      </c>
      <c r="Y310" s="20">
        <v>4</v>
      </c>
      <c r="Z310" s="20">
        <v>0</v>
      </c>
      <c r="AA310" s="20">
        <v>1</v>
      </c>
      <c r="AB310" s="50"/>
      <c r="AC310" s="41"/>
      <c r="AD310" s="44"/>
      <c r="AE310" s="44"/>
      <c r="AF310" s="44"/>
      <c r="AG310" s="81"/>
      <c r="AH310" s="72"/>
      <c r="AI310" s="72"/>
      <c r="AJ310" s="72"/>
      <c r="AK310" s="71"/>
      <c r="AL310" s="71"/>
      <c r="AM310" s="42">
        <f t="shared" si="17"/>
        <v>0</v>
      </c>
    </row>
    <row r="311" spans="1:39" s="2" customFormat="1" ht="15.75" hidden="1">
      <c r="A311" s="173"/>
      <c r="B311" s="173"/>
      <c r="C311" s="173"/>
      <c r="D311" s="173"/>
      <c r="E311" s="173"/>
      <c r="F311" s="173"/>
      <c r="G311" s="173"/>
      <c r="H311" s="173"/>
      <c r="I311" s="173"/>
      <c r="J311" s="173"/>
      <c r="K311" s="173"/>
      <c r="L311" s="173"/>
      <c r="M311" s="173"/>
      <c r="N311" s="173"/>
      <c r="O311" s="173"/>
      <c r="P311" s="173"/>
      <c r="Q311" s="173"/>
      <c r="R311" s="20">
        <v>0</v>
      </c>
      <c r="S311" s="20">
        <v>5</v>
      </c>
      <c r="T311" s="20">
        <v>4</v>
      </c>
      <c r="U311" s="20">
        <v>0</v>
      </c>
      <c r="V311" s="20">
        <v>2</v>
      </c>
      <c r="W311" s="20">
        <v>0</v>
      </c>
      <c r="X311" s="20">
        <v>0</v>
      </c>
      <c r="Y311" s="20">
        <v>4</v>
      </c>
      <c r="Z311" s="20">
        <v>0</v>
      </c>
      <c r="AA311" s="20">
        <v>1</v>
      </c>
      <c r="AB311" s="50"/>
      <c r="AC311" s="41"/>
      <c r="AD311" s="44"/>
      <c r="AE311" s="44"/>
      <c r="AF311" s="44"/>
      <c r="AG311" s="81"/>
      <c r="AH311" s="72"/>
      <c r="AI311" s="72"/>
      <c r="AJ311" s="72"/>
      <c r="AK311" s="71"/>
      <c r="AL311" s="71"/>
      <c r="AM311" s="42">
        <f t="shared" si="17"/>
        <v>0</v>
      </c>
    </row>
    <row r="312" spans="1:39" s="2" customFormat="1" ht="15.75" hidden="1">
      <c r="A312" s="173"/>
      <c r="B312" s="173"/>
      <c r="C312" s="173"/>
      <c r="D312" s="173"/>
      <c r="E312" s="173"/>
      <c r="F312" s="173"/>
      <c r="G312" s="173"/>
      <c r="H312" s="173"/>
      <c r="I312" s="173"/>
      <c r="J312" s="173"/>
      <c r="K312" s="173"/>
      <c r="L312" s="173"/>
      <c r="M312" s="173"/>
      <c r="N312" s="173"/>
      <c r="O312" s="173"/>
      <c r="P312" s="173"/>
      <c r="Q312" s="173"/>
      <c r="R312" s="20">
        <v>0</v>
      </c>
      <c r="S312" s="20">
        <v>5</v>
      </c>
      <c r="T312" s="20">
        <v>4</v>
      </c>
      <c r="U312" s="20">
        <v>0</v>
      </c>
      <c r="V312" s="20">
        <v>2</v>
      </c>
      <c r="W312" s="20">
        <v>0</v>
      </c>
      <c r="X312" s="20">
        <v>0</v>
      </c>
      <c r="Y312" s="20">
        <v>4</v>
      </c>
      <c r="Z312" s="20">
        <v>0</v>
      </c>
      <c r="AA312" s="20">
        <v>1</v>
      </c>
      <c r="AB312" s="50"/>
      <c r="AC312" s="41"/>
      <c r="AD312" s="44"/>
      <c r="AE312" s="44"/>
      <c r="AF312" s="44"/>
      <c r="AG312" s="81"/>
      <c r="AH312" s="72"/>
      <c r="AI312" s="72"/>
      <c r="AJ312" s="72"/>
      <c r="AK312" s="71"/>
      <c r="AL312" s="71"/>
      <c r="AM312" s="42">
        <f t="shared" si="17"/>
        <v>0</v>
      </c>
    </row>
    <row r="313" spans="1:39" s="2" customFormat="1" ht="15.75" hidden="1">
      <c r="A313" s="173"/>
      <c r="B313" s="173"/>
      <c r="C313" s="173"/>
      <c r="D313" s="173"/>
      <c r="E313" s="173"/>
      <c r="F313" s="173"/>
      <c r="G313" s="173"/>
      <c r="H313" s="173"/>
      <c r="I313" s="173"/>
      <c r="J313" s="173"/>
      <c r="K313" s="173"/>
      <c r="L313" s="173"/>
      <c r="M313" s="173"/>
      <c r="N313" s="173"/>
      <c r="O313" s="173"/>
      <c r="P313" s="173"/>
      <c r="Q313" s="173"/>
      <c r="R313" s="20">
        <v>0</v>
      </c>
      <c r="S313" s="20">
        <v>5</v>
      </c>
      <c r="T313" s="20">
        <v>4</v>
      </c>
      <c r="U313" s="20">
        <v>0</v>
      </c>
      <c r="V313" s="20">
        <v>2</v>
      </c>
      <c r="W313" s="20">
        <v>0</v>
      </c>
      <c r="X313" s="20">
        <v>0</v>
      </c>
      <c r="Y313" s="20">
        <v>4</v>
      </c>
      <c r="Z313" s="20">
        <v>0</v>
      </c>
      <c r="AA313" s="20">
        <v>1</v>
      </c>
      <c r="AB313" s="50"/>
      <c r="AC313" s="41"/>
      <c r="AD313" s="44"/>
      <c r="AE313" s="44"/>
      <c r="AF313" s="44"/>
      <c r="AG313" s="81"/>
      <c r="AH313" s="72"/>
      <c r="AI313" s="72"/>
      <c r="AJ313" s="72"/>
      <c r="AK313" s="71"/>
      <c r="AL313" s="71"/>
      <c r="AM313" s="42">
        <f t="shared" si="17"/>
        <v>0</v>
      </c>
    </row>
    <row r="314" spans="1:39" s="2" customFormat="1" ht="15.75" hidden="1">
      <c r="A314" s="173"/>
      <c r="B314" s="173"/>
      <c r="C314" s="173"/>
      <c r="D314" s="173"/>
      <c r="E314" s="173"/>
      <c r="F314" s="173"/>
      <c r="G314" s="173"/>
      <c r="H314" s="173"/>
      <c r="I314" s="173"/>
      <c r="J314" s="173"/>
      <c r="K314" s="173"/>
      <c r="L314" s="173"/>
      <c r="M314" s="173"/>
      <c r="N314" s="173"/>
      <c r="O314" s="173"/>
      <c r="P314" s="173"/>
      <c r="Q314" s="173"/>
      <c r="R314" s="20">
        <v>0</v>
      </c>
      <c r="S314" s="20">
        <v>5</v>
      </c>
      <c r="T314" s="20">
        <v>4</v>
      </c>
      <c r="U314" s="20">
        <v>0</v>
      </c>
      <c r="V314" s="20">
        <v>2</v>
      </c>
      <c r="W314" s="20">
        <v>0</v>
      </c>
      <c r="X314" s="20">
        <v>0</v>
      </c>
      <c r="Y314" s="20">
        <v>4</v>
      </c>
      <c r="Z314" s="20">
        <v>0</v>
      </c>
      <c r="AA314" s="20">
        <v>1</v>
      </c>
      <c r="AB314" s="50"/>
      <c r="AC314" s="41"/>
      <c r="AD314" s="44"/>
      <c r="AE314" s="44"/>
      <c r="AF314" s="44"/>
      <c r="AG314" s="81"/>
      <c r="AH314" s="72"/>
      <c r="AI314" s="72"/>
      <c r="AJ314" s="72"/>
      <c r="AK314" s="71"/>
      <c r="AL314" s="71"/>
      <c r="AM314" s="42">
        <f t="shared" si="17"/>
        <v>0</v>
      </c>
    </row>
    <row r="315" spans="1:39" s="2" customFormat="1" ht="15.75" hidden="1">
      <c r="A315" s="173"/>
      <c r="B315" s="173"/>
      <c r="C315" s="173"/>
      <c r="D315" s="173"/>
      <c r="E315" s="173"/>
      <c r="F315" s="173"/>
      <c r="G315" s="173"/>
      <c r="H315" s="173"/>
      <c r="I315" s="173"/>
      <c r="J315" s="173"/>
      <c r="K315" s="173"/>
      <c r="L315" s="173"/>
      <c r="M315" s="173"/>
      <c r="N315" s="173"/>
      <c r="O315" s="173"/>
      <c r="P315" s="173"/>
      <c r="Q315" s="173"/>
      <c r="R315" s="20">
        <v>0</v>
      </c>
      <c r="S315" s="20">
        <v>5</v>
      </c>
      <c r="T315" s="20">
        <v>4</v>
      </c>
      <c r="U315" s="20">
        <v>0</v>
      </c>
      <c r="V315" s="20">
        <v>2</v>
      </c>
      <c r="W315" s="20">
        <v>0</v>
      </c>
      <c r="X315" s="20">
        <v>0</v>
      </c>
      <c r="Y315" s="20">
        <v>4</v>
      </c>
      <c r="Z315" s="20">
        <v>0</v>
      </c>
      <c r="AA315" s="20">
        <v>1</v>
      </c>
      <c r="AB315" s="50"/>
      <c r="AC315" s="41"/>
      <c r="AD315" s="44"/>
      <c r="AE315" s="44"/>
      <c r="AF315" s="44"/>
      <c r="AG315" s="81"/>
      <c r="AH315" s="72"/>
      <c r="AI315" s="72"/>
      <c r="AJ315" s="72"/>
      <c r="AK315" s="71"/>
      <c r="AL315" s="71"/>
      <c r="AM315" s="42">
        <f t="shared" si="17"/>
        <v>0</v>
      </c>
    </row>
    <row r="316" spans="1:39" ht="15.75" hidden="1">
      <c r="A316" s="173"/>
      <c r="B316" s="173"/>
      <c r="C316" s="173"/>
      <c r="D316" s="173"/>
      <c r="E316" s="173"/>
      <c r="F316" s="173"/>
      <c r="G316" s="173"/>
      <c r="H316" s="173"/>
      <c r="I316" s="173"/>
      <c r="J316" s="173"/>
      <c r="K316" s="173"/>
      <c r="L316" s="173"/>
      <c r="M316" s="173"/>
      <c r="N316" s="173"/>
      <c r="O316" s="173"/>
      <c r="P316" s="173"/>
      <c r="Q316" s="173"/>
      <c r="R316" s="20">
        <v>0</v>
      </c>
      <c r="S316" s="20">
        <v>5</v>
      </c>
      <c r="T316" s="20">
        <v>4</v>
      </c>
      <c r="U316" s="20">
        <v>0</v>
      </c>
      <c r="V316" s="20">
        <v>2</v>
      </c>
      <c r="W316" s="20">
        <v>0</v>
      </c>
      <c r="X316" s="20">
        <v>0</v>
      </c>
      <c r="Y316" s="20">
        <v>4</v>
      </c>
      <c r="Z316" s="20">
        <v>0</v>
      </c>
      <c r="AA316" s="20">
        <v>1</v>
      </c>
      <c r="AB316" s="50"/>
      <c r="AC316" s="41"/>
      <c r="AD316" s="44"/>
      <c r="AE316" s="44"/>
      <c r="AF316" s="44"/>
      <c r="AG316" s="81"/>
      <c r="AH316" s="72"/>
      <c r="AI316" s="72"/>
      <c r="AJ316" s="72"/>
      <c r="AK316" s="71"/>
      <c r="AL316" s="71"/>
      <c r="AM316" s="42">
        <f t="shared" si="17"/>
        <v>0</v>
      </c>
    </row>
    <row r="317" spans="1:39" ht="15.75" hidden="1">
      <c r="A317" s="173"/>
      <c r="B317" s="173"/>
      <c r="C317" s="173"/>
      <c r="D317" s="173"/>
      <c r="E317" s="173"/>
      <c r="F317" s="173"/>
      <c r="G317" s="173"/>
      <c r="H317" s="173"/>
      <c r="I317" s="173"/>
      <c r="J317" s="173"/>
      <c r="K317" s="173"/>
      <c r="L317" s="173"/>
      <c r="M317" s="173"/>
      <c r="N317" s="173"/>
      <c r="O317" s="173"/>
      <c r="P317" s="173"/>
      <c r="Q317" s="173"/>
      <c r="R317" s="20">
        <v>0</v>
      </c>
      <c r="S317" s="20">
        <v>5</v>
      </c>
      <c r="T317" s="20">
        <v>4</v>
      </c>
      <c r="U317" s="20">
        <v>0</v>
      </c>
      <c r="V317" s="20">
        <v>2</v>
      </c>
      <c r="W317" s="20">
        <v>0</v>
      </c>
      <c r="X317" s="20">
        <v>0</v>
      </c>
      <c r="Y317" s="20">
        <v>4</v>
      </c>
      <c r="Z317" s="20">
        <v>0</v>
      </c>
      <c r="AA317" s="20">
        <v>1</v>
      </c>
      <c r="AB317" s="50"/>
      <c r="AC317" s="41"/>
      <c r="AD317" s="44"/>
      <c r="AE317" s="44"/>
      <c r="AF317" s="44"/>
      <c r="AG317" s="81"/>
      <c r="AH317" s="72"/>
      <c r="AI317" s="72"/>
      <c r="AJ317" s="72"/>
      <c r="AK317" s="71"/>
      <c r="AL317" s="71"/>
      <c r="AM317" s="42">
        <f t="shared" si="17"/>
        <v>0</v>
      </c>
    </row>
    <row r="318" spans="1:39" ht="15.75" hidden="1">
      <c r="A318" s="173"/>
      <c r="B318" s="173"/>
      <c r="C318" s="173"/>
      <c r="D318" s="173"/>
      <c r="E318" s="173"/>
      <c r="F318" s="173"/>
      <c r="G318" s="173"/>
      <c r="H318" s="173"/>
      <c r="I318" s="173"/>
      <c r="J318" s="173"/>
      <c r="K318" s="173"/>
      <c r="L318" s="173"/>
      <c r="M318" s="173"/>
      <c r="N318" s="173"/>
      <c r="O318" s="173"/>
      <c r="P318" s="173"/>
      <c r="Q318" s="173"/>
      <c r="R318" s="20">
        <v>0</v>
      </c>
      <c r="S318" s="20">
        <v>5</v>
      </c>
      <c r="T318" s="20">
        <v>4</v>
      </c>
      <c r="U318" s="20">
        <v>0</v>
      </c>
      <c r="V318" s="20">
        <v>2</v>
      </c>
      <c r="W318" s="20">
        <v>0</v>
      </c>
      <c r="X318" s="20">
        <v>0</v>
      </c>
      <c r="Y318" s="20">
        <v>4</v>
      </c>
      <c r="Z318" s="20">
        <v>0</v>
      </c>
      <c r="AA318" s="20">
        <v>1</v>
      </c>
      <c r="AB318" s="50"/>
      <c r="AC318" s="41"/>
      <c r="AD318" s="44"/>
      <c r="AE318" s="44"/>
      <c r="AF318" s="44"/>
      <c r="AG318" s="81"/>
      <c r="AH318" s="72"/>
      <c r="AI318" s="72"/>
      <c r="AJ318" s="72"/>
      <c r="AK318" s="71"/>
      <c r="AL318" s="71"/>
      <c r="AM318" s="42">
        <f t="shared" si="17"/>
        <v>0</v>
      </c>
    </row>
    <row r="319" spans="1:39" ht="15.75" hidden="1">
      <c r="A319" s="173"/>
      <c r="B319" s="173"/>
      <c r="C319" s="173"/>
      <c r="D319" s="173"/>
      <c r="E319" s="173"/>
      <c r="F319" s="173"/>
      <c r="G319" s="173"/>
      <c r="H319" s="173"/>
      <c r="I319" s="173"/>
      <c r="J319" s="173"/>
      <c r="K319" s="173"/>
      <c r="L319" s="173"/>
      <c r="M319" s="173"/>
      <c r="N319" s="173"/>
      <c r="O319" s="173"/>
      <c r="P319" s="173"/>
      <c r="Q319" s="173"/>
      <c r="R319" s="20">
        <v>0</v>
      </c>
      <c r="S319" s="20">
        <v>5</v>
      </c>
      <c r="T319" s="20">
        <v>4</v>
      </c>
      <c r="U319" s="20">
        <v>0</v>
      </c>
      <c r="V319" s="20">
        <v>2</v>
      </c>
      <c r="W319" s="20">
        <v>0</v>
      </c>
      <c r="X319" s="20">
        <v>0</v>
      </c>
      <c r="Y319" s="20">
        <v>4</v>
      </c>
      <c r="Z319" s="20">
        <v>0</v>
      </c>
      <c r="AA319" s="20">
        <v>1</v>
      </c>
      <c r="AB319" s="50"/>
      <c r="AC319" s="41"/>
      <c r="AD319" s="44"/>
      <c r="AE319" s="44"/>
      <c r="AF319" s="44"/>
      <c r="AG319" s="81"/>
      <c r="AH319" s="72"/>
      <c r="AI319" s="72"/>
      <c r="AJ319" s="72"/>
      <c r="AK319" s="71"/>
      <c r="AL319" s="71"/>
      <c r="AM319" s="42">
        <f t="shared" si="17"/>
        <v>0</v>
      </c>
    </row>
    <row r="320" spans="1:39" ht="15.75" hidden="1">
      <c r="A320" s="173"/>
      <c r="B320" s="173"/>
      <c r="C320" s="173"/>
      <c r="D320" s="173"/>
      <c r="E320" s="173"/>
      <c r="F320" s="173"/>
      <c r="G320" s="173"/>
      <c r="H320" s="173"/>
      <c r="I320" s="173"/>
      <c r="J320" s="173"/>
      <c r="K320" s="173"/>
      <c r="L320" s="173"/>
      <c r="M320" s="173"/>
      <c r="N320" s="173"/>
      <c r="O320" s="173"/>
      <c r="P320" s="173"/>
      <c r="Q320" s="173"/>
      <c r="R320" s="20">
        <v>0</v>
      </c>
      <c r="S320" s="20">
        <v>5</v>
      </c>
      <c r="T320" s="20">
        <v>4</v>
      </c>
      <c r="U320" s="20">
        <v>0</v>
      </c>
      <c r="V320" s="20">
        <v>2</v>
      </c>
      <c r="W320" s="20">
        <v>0</v>
      </c>
      <c r="X320" s="20">
        <v>0</v>
      </c>
      <c r="Y320" s="20">
        <v>4</v>
      </c>
      <c r="Z320" s="20">
        <v>0</v>
      </c>
      <c r="AA320" s="20">
        <v>1</v>
      </c>
      <c r="AB320" s="50"/>
      <c r="AC320" s="41"/>
      <c r="AD320" s="44"/>
      <c r="AE320" s="44"/>
      <c r="AF320" s="44"/>
      <c r="AG320" s="81"/>
      <c r="AH320" s="72"/>
      <c r="AI320" s="72"/>
      <c r="AJ320" s="72"/>
      <c r="AK320" s="71"/>
      <c r="AL320" s="71"/>
      <c r="AM320" s="42">
        <f t="shared" si="17"/>
        <v>0</v>
      </c>
    </row>
    <row r="321" spans="1:39" ht="15.75" hidden="1">
      <c r="A321" s="173"/>
      <c r="B321" s="173"/>
      <c r="C321" s="173"/>
      <c r="D321" s="173"/>
      <c r="E321" s="173"/>
      <c r="F321" s="173"/>
      <c r="G321" s="173"/>
      <c r="H321" s="173"/>
      <c r="I321" s="173"/>
      <c r="J321" s="173"/>
      <c r="K321" s="173"/>
      <c r="L321" s="173"/>
      <c r="M321" s="173"/>
      <c r="N321" s="173"/>
      <c r="O321" s="173"/>
      <c r="P321" s="173"/>
      <c r="Q321" s="173"/>
      <c r="R321" s="20">
        <v>0</v>
      </c>
      <c r="S321" s="20">
        <v>5</v>
      </c>
      <c r="T321" s="20">
        <v>4</v>
      </c>
      <c r="U321" s="20">
        <v>0</v>
      </c>
      <c r="V321" s="20">
        <v>2</v>
      </c>
      <c r="W321" s="20">
        <v>0</v>
      </c>
      <c r="X321" s="20">
        <v>0</v>
      </c>
      <c r="Y321" s="20">
        <v>4</v>
      </c>
      <c r="Z321" s="20">
        <v>0</v>
      </c>
      <c r="AA321" s="20">
        <v>1</v>
      </c>
      <c r="AB321" s="50"/>
      <c r="AC321" s="41"/>
      <c r="AD321" s="44"/>
      <c r="AE321" s="44"/>
      <c r="AF321" s="44"/>
      <c r="AG321" s="81"/>
      <c r="AH321" s="72"/>
      <c r="AI321" s="72"/>
      <c r="AJ321" s="72"/>
      <c r="AK321" s="71"/>
      <c r="AL321" s="71"/>
      <c r="AM321" s="42">
        <f t="shared" si="17"/>
        <v>0</v>
      </c>
    </row>
    <row r="322" spans="1:39" ht="15.75" hidden="1">
      <c r="A322" s="173"/>
      <c r="B322" s="173"/>
      <c r="C322" s="173"/>
      <c r="D322" s="173"/>
      <c r="E322" s="173"/>
      <c r="F322" s="173"/>
      <c r="G322" s="173"/>
      <c r="H322" s="173"/>
      <c r="I322" s="173"/>
      <c r="J322" s="173"/>
      <c r="K322" s="173"/>
      <c r="L322" s="173"/>
      <c r="M322" s="173"/>
      <c r="N322" s="173"/>
      <c r="O322" s="173"/>
      <c r="P322" s="173"/>
      <c r="Q322" s="173"/>
      <c r="R322" s="20">
        <v>0</v>
      </c>
      <c r="S322" s="20">
        <v>5</v>
      </c>
      <c r="T322" s="20">
        <v>4</v>
      </c>
      <c r="U322" s="20">
        <v>0</v>
      </c>
      <c r="V322" s="20">
        <v>2</v>
      </c>
      <c r="W322" s="20">
        <v>0</v>
      </c>
      <c r="X322" s="20">
        <v>0</v>
      </c>
      <c r="Y322" s="20">
        <v>4</v>
      </c>
      <c r="Z322" s="20">
        <v>0</v>
      </c>
      <c r="AA322" s="20">
        <v>1</v>
      </c>
      <c r="AB322" s="50"/>
      <c r="AC322" s="41"/>
      <c r="AD322" s="44"/>
      <c r="AE322" s="44"/>
      <c r="AF322" s="44"/>
      <c r="AG322" s="81"/>
      <c r="AH322" s="72"/>
      <c r="AI322" s="72"/>
      <c r="AJ322" s="72"/>
      <c r="AK322" s="71"/>
      <c r="AL322" s="71"/>
      <c r="AM322" s="42">
        <f t="shared" si="17"/>
        <v>0</v>
      </c>
    </row>
    <row r="323" spans="1:39" ht="65.25" customHeight="1">
      <c r="A323" s="173">
        <v>8</v>
      </c>
      <c r="B323" s="173">
        <v>0</v>
      </c>
      <c r="C323" s="173">
        <v>2</v>
      </c>
      <c r="D323" s="173">
        <v>0</v>
      </c>
      <c r="E323" s="173">
        <v>5</v>
      </c>
      <c r="F323" s="173">
        <v>0</v>
      </c>
      <c r="G323" s="173">
        <v>3</v>
      </c>
      <c r="H323" s="173">
        <v>0</v>
      </c>
      <c r="I323" s="173">
        <v>5</v>
      </c>
      <c r="J323" s="173">
        <v>4</v>
      </c>
      <c r="K323" s="173">
        <v>0</v>
      </c>
      <c r="L323" s="173">
        <v>2</v>
      </c>
      <c r="M323" s="173">
        <v>2</v>
      </c>
      <c r="N323" s="173">
        <v>0</v>
      </c>
      <c r="O323" s="173">
        <v>1</v>
      </c>
      <c r="P323" s="173">
        <v>0</v>
      </c>
      <c r="Q323" s="173">
        <v>0</v>
      </c>
      <c r="R323" s="20">
        <v>0</v>
      </c>
      <c r="S323" s="20">
        <v>5</v>
      </c>
      <c r="T323" s="20">
        <v>4</v>
      </c>
      <c r="U323" s="20">
        <v>4</v>
      </c>
      <c r="V323" s="20">
        <v>2</v>
      </c>
      <c r="W323" s="20">
        <v>2</v>
      </c>
      <c r="X323" s="20">
        <v>0</v>
      </c>
      <c r="Y323" s="20">
        <v>3</v>
      </c>
      <c r="Z323" s="20">
        <v>0</v>
      </c>
      <c r="AA323" s="20">
        <v>0</v>
      </c>
      <c r="AB323" s="45" t="s">
        <v>245</v>
      </c>
      <c r="AC323" s="93" t="s">
        <v>31</v>
      </c>
      <c r="AD323" s="95"/>
      <c r="AE323" s="95"/>
      <c r="AF323" s="95"/>
      <c r="AG323" s="81">
        <v>1540</v>
      </c>
      <c r="AH323" s="72">
        <v>1500</v>
      </c>
      <c r="AI323" s="72">
        <v>1500</v>
      </c>
      <c r="AJ323" s="72">
        <v>1500</v>
      </c>
      <c r="AK323" s="81">
        <v>1200</v>
      </c>
      <c r="AL323" s="81">
        <v>1200</v>
      </c>
      <c r="AM323" s="42">
        <f t="shared" si="17"/>
        <v>8440</v>
      </c>
    </row>
    <row r="324" spans="1:39" ht="71.25" customHeight="1">
      <c r="A324" s="173"/>
      <c r="B324" s="173"/>
      <c r="C324" s="173"/>
      <c r="D324" s="173"/>
      <c r="E324" s="173"/>
      <c r="F324" s="173"/>
      <c r="G324" s="173"/>
      <c r="H324" s="173"/>
      <c r="I324" s="173"/>
      <c r="J324" s="173"/>
      <c r="K324" s="173"/>
      <c r="L324" s="173"/>
      <c r="M324" s="173"/>
      <c r="N324" s="173"/>
      <c r="O324" s="173"/>
      <c r="P324" s="173"/>
      <c r="Q324" s="173"/>
      <c r="R324" s="20">
        <v>0</v>
      </c>
      <c r="S324" s="20">
        <v>5</v>
      </c>
      <c r="T324" s="20">
        <v>4</v>
      </c>
      <c r="U324" s="20">
        <v>4</v>
      </c>
      <c r="V324" s="20">
        <v>2</v>
      </c>
      <c r="W324" s="20">
        <v>2</v>
      </c>
      <c r="X324" s="20">
        <v>0</v>
      </c>
      <c r="Y324" s="20">
        <v>3</v>
      </c>
      <c r="Z324" s="20">
        <v>0</v>
      </c>
      <c r="AA324" s="20">
        <v>0</v>
      </c>
      <c r="AB324" s="51" t="s">
        <v>47</v>
      </c>
      <c r="AC324" s="41" t="s">
        <v>31</v>
      </c>
      <c r="AD324" s="44"/>
      <c r="AE324" s="44"/>
      <c r="AF324" s="44"/>
      <c r="AG324" s="81">
        <v>1540</v>
      </c>
      <c r="AH324" s="72">
        <v>1500</v>
      </c>
      <c r="AI324" s="72">
        <v>1500</v>
      </c>
      <c r="AJ324" s="72">
        <v>1500</v>
      </c>
      <c r="AK324" s="81">
        <v>1200</v>
      </c>
      <c r="AL324" s="81">
        <v>1200</v>
      </c>
      <c r="AM324" s="42">
        <f t="shared" si="17"/>
        <v>8440</v>
      </c>
    </row>
    <row r="325" spans="1:39" ht="67.5" customHeight="1">
      <c r="A325" s="173"/>
      <c r="B325" s="173"/>
      <c r="C325" s="173"/>
      <c r="D325" s="173"/>
      <c r="E325" s="173"/>
      <c r="F325" s="173"/>
      <c r="G325" s="173"/>
      <c r="H325" s="173"/>
      <c r="I325" s="173"/>
      <c r="J325" s="173"/>
      <c r="K325" s="173"/>
      <c r="L325" s="173"/>
      <c r="M325" s="173"/>
      <c r="N325" s="173"/>
      <c r="O325" s="173"/>
      <c r="P325" s="173"/>
      <c r="Q325" s="173"/>
      <c r="R325" s="20">
        <v>0</v>
      </c>
      <c r="S325" s="20">
        <v>5</v>
      </c>
      <c r="T325" s="20">
        <v>4</v>
      </c>
      <c r="U325" s="20">
        <v>4</v>
      </c>
      <c r="V325" s="20">
        <v>2</v>
      </c>
      <c r="W325" s="20">
        <v>2</v>
      </c>
      <c r="X325" s="20">
        <v>0</v>
      </c>
      <c r="Y325" s="20">
        <v>3</v>
      </c>
      <c r="Z325" s="20">
        <v>0</v>
      </c>
      <c r="AA325" s="20">
        <v>1</v>
      </c>
      <c r="AB325" s="50" t="s">
        <v>246</v>
      </c>
      <c r="AC325" s="41" t="s">
        <v>49</v>
      </c>
      <c r="AD325" s="44"/>
      <c r="AE325" s="44"/>
      <c r="AF325" s="44"/>
      <c r="AG325" s="77">
        <v>5</v>
      </c>
      <c r="AH325" s="78">
        <v>5</v>
      </c>
      <c r="AI325" s="78">
        <v>5</v>
      </c>
      <c r="AJ325" s="78">
        <v>2</v>
      </c>
      <c r="AK325" s="79">
        <v>2</v>
      </c>
      <c r="AL325" s="79">
        <v>2</v>
      </c>
      <c r="AM325" s="80">
        <f t="shared" si="17"/>
        <v>21</v>
      </c>
    </row>
    <row r="326" spans="1:39" ht="60" customHeight="1">
      <c r="A326" s="173">
        <v>8</v>
      </c>
      <c r="B326" s="173">
        <v>0</v>
      </c>
      <c r="C326" s="173">
        <v>2</v>
      </c>
      <c r="D326" s="173">
        <v>0</v>
      </c>
      <c r="E326" s="173">
        <v>5</v>
      </c>
      <c r="F326" s="173">
        <v>0</v>
      </c>
      <c r="G326" s="173">
        <v>3</v>
      </c>
      <c r="H326" s="173">
        <v>0</v>
      </c>
      <c r="I326" s="173">
        <v>5</v>
      </c>
      <c r="J326" s="173">
        <v>4</v>
      </c>
      <c r="K326" s="173">
        <v>0</v>
      </c>
      <c r="L326" s="173">
        <v>2</v>
      </c>
      <c r="M326" s="173">
        <v>2</v>
      </c>
      <c r="N326" s="173">
        <v>0</v>
      </c>
      <c r="O326" s="173">
        <v>1</v>
      </c>
      <c r="P326" s="173">
        <v>1</v>
      </c>
      <c r="Q326" s="173">
        <v>0</v>
      </c>
      <c r="R326" s="20">
        <v>0</v>
      </c>
      <c r="S326" s="20">
        <v>5</v>
      </c>
      <c r="T326" s="20">
        <v>4</v>
      </c>
      <c r="U326" s="20">
        <v>4</v>
      </c>
      <c r="V326" s="20">
        <v>2</v>
      </c>
      <c r="W326" s="20">
        <v>2</v>
      </c>
      <c r="X326" s="20">
        <v>0</v>
      </c>
      <c r="Y326" s="20">
        <v>4</v>
      </c>
      <c r="Z326" s="20">
        <v>0</v>
      </c>
      <c r="AA326" s="20">
        <v>0</v>
      </c>
      <c r="AB326" s="215" t="s">
        <v>247</v>
      </c>
      <c r="AC326" s="211" t="s">
        <v>31</v>
      </c>
      <c r="AD326" s="212"/>
      <c r="AE326" s="212"/>
      <c r="AF326" s="212"/>
      <c r="AG326" s="213">
        <v>1717.5</v>
      </c>
      <c r="AH326" s="213">
        <v>1500</v>
      </c>
      <c r="AI326" s="72">
        <v>1000</v>
      </c>
      <c r="AJ326" s="72">
        <v>900</v>
      </c>
      <c r="AK326" s="81">
        <v>100</v>
      </c>
      <c r="AL326" s="81">
        <v>100</v>
      </c>
      <c r="AM326" s="42">
        <f t="shared" si="17"/>
        <v>5317.5</v>
      </c>
    </row>
    <row r="327" spans="1:39" ht="45" customHeight="1">
      <c r="A327" s="173"/>
      <c r="B327" s="173"/>
      <c r="C327" s="173"/>
      <c r="D327" s="173"/>
      <c r="E327" s="173"/>
      <c r="F327" s="173"/>
      <c r="G327" s="173"/>
      <c r="H327" s="173"/>
      <c r="I327" s="173"/>
      <c r="J327" s="173"/>
      <c r="K327" s="173"/>
      <c r="L327" s="173"/>
      <c r="M327" s="173"/>
      <c r="N327" s="173"/>
      <c r="O327" s="173"/>
      <c r="P327" s="173"/>
      <c r="Q327" s="173"/>
      <c r="R327" s="20">
        <v>0</v>
      </c>
      <c r="S327" s="20">
        <v>5</v>
      </c>
      <c r="T327" s="20">
        <v>4</v>
      </c>
      <c r="U327" s="20">
        <v>4</v>
      </c>
      <c r="V327" s="20">
        <v>2</v>
      </c>
      <c r="W327" s="20">
        <v>2</v>
      </c>
      <c r="X327" s="20">
        <v>0</v>
      </c>
      <c r="Y327" s="20">
        <v>4</v>
      </c>
      <c r="Z327" s="20">
        <v>0</v>
      </c>
      <c r="AA327" s="20">
        <v>0</v>
      </c>
      <c r="AB327" s="214" t="s">
        <v>47</v>
      </c>
      <c r="AC327" s="211" t="s">
        <v>31</v>
      </c>
      <c r="AD327" s="212"/>
      <c r="AE327" s="212"/>
      <c r="AF327" s="212"/>
      <c r="AG327" s="213">
        <v>1717.5</v>
      </c>
      <c r="AH327" s="213">
        <v>1500</v>
      </c>
      <c r="AI327" s="72">
        <v>1000</v>
      </c>
      <c r="AJ327" s="72">
        <v>900</v>
      </c>
      <c r="AK327" s="71">
        <v>100</v>
      </c>
      <c r="AL327" s="81">
        <v>100</v>
      </c>
      <c r="AM327" s="42">
        <f t="shared" si="17"/>
        <v>5317.5</v>
      </c>
    </row>
    <row r="328" spans="1:39" ht="48.75" customHeight="1">
      <c r="A328" s="173"/>
      <c r="B328" s="173"/>
      <c r="C328" s="173"/>
      <c r="D328" s="173"/>
      <c r="E328" s="173"/>
      <c r="F328" s="173"/>
      <c r="G328" s="173"/>
      <c r="H328" s="173"/>
      <c r="I328" s="173"/>
      <c r="J328" s="173"/>
      <c r="K328" s="173"/>
      <c r="L328" s="173"/>
      <c r="M328" s="173"/>
      <c r="N328" s="173"/>
      <c r="O328" s="173"/>
      <c r="P328" s="173"/>
      <c r="Q328" s="173"/>
      <c r="R328" s="20">
        <v>0</v>
      </c>
      <c r="S328" s="20">
        <v>5</v>
      </c>
      <c r="T328" s="20">
        <v>4</v>
      </c>
      <c r="U328" s="20">
        <v>4</v>
      </c>
      <c r="V328" s="20">
        <v>2</v>
      </c>
      <c r="W328" s="20">
        <v>2</v>
      </c>
      <c r="X328" s="20">
        <v>0</v>
      </c>
      <c r="Y328" s="20">
        <v>4</v>
      </c>
      <c r="Z328" s="20">
        <v>0</v>
      </c>
      <c r="AA328" s="20">
        <v>1</v>
      </c>
      <c r="AB328" s="50" t="s">
        <v>248</v>
      </c>
      <c r="AC328" s="41" t="s">
        <v>49</v>
      </c>
      <c r="AD328" s="44"/>
      <c r="AE328" s="44"/>
      <c r="AF328" s="44"/>
      <c r="AG328" s="79">
        <v>10</v>
      </c>
      <c r="AH328" s="78">
        <v>5</v>
      </c>
      <c r="AI328" s="78">
        <v>5</v>
      </c>
      <c r="AJ328" s="78">
        <v>1</v>
      </c>
      <c r="AK328" s="79">
        <v>1</v>
      </c>
      <c r="AL328" s="79">
        <v>1</v>
      </c>
      <c r="AM328" s="80">
        <f t="shared" si="17"/>
        <v>23</v>
      </c>
    </row>
    <row r="329" spans="1:39" ht="69.75" hidden="1" customHeight="1">
      <c r="A329" s="173"/>
      <c r="B329" s="173"/>
      <c r="C329" s="173"/>
      <c r="D329" s="173"/>
      <c r="E329" s="173"/>
      <c r="F329" s="173"/>
      <c r="G329" s="173"/>
      <c r="H329" s="173"/>
      <c r="I329" s="173"/>
      <c r="J329" s="173"/>
      <c r="K329" s="173"/>
      <c r="L329" s="173"/>
      <c r="M329" s="173"/>
      <c r="N329" s="173"/>
      <c r="O329" s="173"/>
      <c r="P329" s="173"/>
      <c r="Q329" s="173"/>
      <c r="R329" s="20">
        <v>0</v>
      </c>
      <c r="S329" s="20">
        <v>5</v>
      </c>
      <c r="T329" s="20">
        <v>4</v>
      </c>
      <c r="U329" s="20">
        <v>4</v>
      </c>
      <c r="V329" s="20">
        <v>2</v>
      </c>
      <c r="W329" s="20">
        <v>2</v>
      </c>
      <c r="X329" s="20">
        <v>1</v>
      </c>
      <c r="Y329" s="20">
        <v>0</v>
      </c>
      <c r="Z329" s="20">
        <v>0</v>
      </c>
      <c r="AA329" s="20">
        <v>0</v>
      </c>
      <c r="AB329" s="190"/>
      <c r="AC329" s="41"/>
      <c r="AD329" s="44"/>
      <c r="AE329" s="44"/>
      <c r="AF329" s="44"/>
      <c r="AG329" s="71">
        <v>0</v>
      </c>
      <c r="AH329" s="72"/>
      <c r="AI329" s="72">
        <v>0</v>
      </c>
      <c r="AJ329" s="72">
        <v>0</v>
      </c>
      <c r="AK329" s="71">
        <v>0</v>
      </c>
      <c r="AL329" s="71">
        <v>0</v>
      </c>
      <c r="AM329" s="42">
        <f t="shared" si="17"/>
        <v>0</v>
      </c>
    </row>
    <row r="330" spans="1:39" ht="80.25" customHeight="1">
      <c r="A330" s="173">
        <v>8</v>
      </c>
      <c r="B330" s="173">
        <v>0</v>
      </c>
      <c r="C330" s="173">
        <v>2</v>
      </c>
      <c r="D330" s="173">
        <v>0</v>
      </c>
      <c r="E330" s="173">
        <v>5</v>
      </c>
      <c r="F330" s="173">
        <v>0</v>
      </c>
      <c r="G330" s="173">
        <v>3</v>
      </c>
      <c r="H330" s="173">
        <v>0</v>
      </c>
      <c r="I330" s="173">
        <v>5</v>
      </c>
      <c r="J330" s="173">
        <v>4</v>
      </c>
      <c r="K330" s="173">
        <v>0</v>
      </c>
      <c r="L330" s="173">
        <v>2</v>
      </c>
      <c r="M330" s="173">
        <v>2</v>
      </c>
      <c r="N330" s="173">
        <v>0</v>
      </c>
      <c r="O330" s="173">
        <v>1</v>
      </c>
      <c r="P330" s="173">
        <v>8</v>
      </c>
      <c r="Q330" s="173">
        <v>0</v>
      </c>
      <c r="R330" s="20">
        <v>0</v>
      </c>
      <c r="S330" s="20">
        <v>5</v>
      </c>
      <c r="T330" s="20">
        <v>4</v>
      </c>
      <c r="U330" s="20">
        <v>4</v>
      </c>
      <c r="V330" s="20">
        <v>2</v>
      </c>
      <c r="W330" s="20">
        <v>2</v>
      </c>
      <c r="X330" s="20">
        <v>0</v>
      </c>
      <c r="Y330" s="20">
        <v>5</v>
      </c>
      <c r="Z330" s="20">
        <v>0</v>
      </c>
      <c r="AA330" s="20">
        <v>0</v>
      </c>
      <c r="AB330" s="216" t="s">
        <v>249</v>
      </c>
      <c r="AC330" s="211" t="s">
        <v>31</v>
      </c>
      <c r="AD330" s="212"/>
      <c r="AE330" s="212"/>
      <c r="AF330" s="212"/>
      <c r="AG330" s="213">
        <v>2075</v>
      </c>
      <c r="AH330" s="213">
        <v>1500</v>
      </c>
      <c r="AI330" s="72">
        <v>100</v>
      </c>
      <c r="AJ330" s="72">
        <v>100</v>
      </c>
      <c r="AK330" s="81">
        <v>100</v>
      </c>
      <c r="AL330" s="81">
        <v>100</v>
      </c>
      <c r="AM330" s="42">
        <f t="shared" si="17"/>
        <v>3975</v>
      </c>
    </row>
    <row r="331" spans="1:39" ht="60" customHeight="1">
      <c r="A331" s="173"/>
      <c r="B331" s="173"/>
      <c r="C331" s="173"/>
      <c r="D331" s="173"/>
      <c r="E331" s="173"/>
      <c r="F331" s="173"/>
      <c r="G331" s="173"/>
      <c r="H331" s="173"/>
      <c r="I331" s="173"/>
      <c r="J331" s="173"/>
      <c r="K331" s="173"/>
      <c r="L331" s="173"/>
      <c r="M331" s="173"/>
      <c r="N331" s="173"/>
      <c r="O331" s="173"/>
      <c r="P331" s="173"/>
      <c r="Q331" s="173"/>
      <c r="R331" s="20">
        <v>0</v>
      </c>
      <c r="S331" s="20">
        <v>5</v>
      </c>
      <c r="T331" s="20">
        <v>4</v>
      </c>
      <c r="U331" s="20">
        <v>4</v>
      </c>
      <c r="V331" s="20">
        <v>2</v>
      </c>
      <c r="W331" s="20">
        <v>2</v>
      </c>
      <c r="X331" s="20">
        <v>0</v>
      </c>
      <c r="Y331" s="20">
        <v>5</v>
      </c>
      <c r="Z331" s="20">
        <v>0</v>
      </c>
      <c r="AA331" s="20">
        <v>0</v>
      </c>
      <c r="AB331" s="214" t="s">
        <v>47</v>
      </c>
      <c r="AC331" s="211" t="s">
        <v>31</v>
      </c>
      <c r="AD331" s="212"/>
      <c r="AE331" s="212"/>
      <c r="AF331" s="212"/>
      <c r="AG331" s="213">
        <v>2075</v>
      </c>
      <c r="AH331" s="213">
        <v>1500</v>
      </c>
      <c r="AI331" s="72">
        <v>100</v>
      </c>
      <c r="AJ331" s="72">
        <v>100</v>
      </c>
      <c r="AK331" s="193">
        <v>100</v>
      </c>
      <c r="AL331" s="193">
        <v>100</v>
      </c>
      <c r="AM331" s="42">
        <f t="shared" si="17"/>
        <v>3975</v>
      </c>
    </row>
    <row r="332" spans="1:39" ht="60" customHeight="1">
      <c r="A332" s="173"/>
      <c r="B332" s="173"/>
      <c r="C332" s="173"/>
      <c r="D332" s="173"/>
      <c r="E332" s="173"/>
      <c r="F332" s="173"/>
      <c r="G332" s="173"/>
      <c r="H332" s="173"/>
      <c r="I332" s="173"/>
      <c r="J332" s="173"/>
      <c r="K332" s="173"/>
      <c r="L332" s="173"/>
      <c r="M332" s="173"/>
      <c r="N332" s="173"/>
      <c r="O332" s="173"/>
      <c r="P332" s="173"/>
      <c r="Q332" s="173"/>
      <c r="R332" s="20">
        <v>0</v>
      </c>
      <c r="S332" s="20">
        <v>5</v>
      </c>
      <c r="T332" s="20">
        <v>4</v>
      </c>
      <c r="U332" s="20">
        <v>4</v>
      </c>
      <c r="V332" s="20">
        <v>2</v>
      </c>
      <c r="W332" s="20">
        <v>2</v>
      </c>
      <c r="X332" s="20">
        <v>0</v>
      </c>
      <c r="Y332" s="20">
        <v>5</v>
      </c>
      <c r="Z332" s="20">
        <v>0</v>
      </c>
      <c r="AA332" s="20">
        <v>1</v>
      </c>
      <c r="AB332" s="100" t="s">
        <v>250</v>
      </c>
      <c r="AC332" s="41" t="s">
        <v>49</v>
      </c>
      <c r="AD332" s="44"/>
      <c r="AE332" s="44"/>
      <c r="AF332" s="44"/>
      <c r="AG332" s="79">
        <v>2</v>
      </c>
      <c r="AH332" s="78">
        <v>1</v>
      </c>
      <c r="AI332" s="78">
        <v>1</v>
      </c>
      <c r="AJ332" s="78">
        <v>1</v>
      </c>
      <c r="AK332" s="79">
        <v>1</v>
      </c>
      <c r="AL332" s="79">
        <v>1</v>
      </c>
      <c r="AM332" s="80">
        <f t="shared" si="17"/>
        <v>7</v>
      </c>
    </row>
    <row r="333" spans="1:39" ht="92.1" customHeight="1">
      <c r="A333" s="173">
        <v>8</v>
      </c>
      <c r="B333" s="173">
        <v>0</v>
      </c>
      <c r="C333" s="173">
        <v>2</v>
      </c>
      <c r="D333" s="173">
        <v>0</v>
      </c>
      <c r="E333" s="173">
        <v>5</v>
      </c>
      <c r="F333" s="173">
        <v>0</v>
      </c>
      <c r="G333" s="173">
        <v>5</v>
      </c>
      <c r="H333" s="173">
        <v>0</v>
      </c>
      <c r="I333" s="173">
        <v>5</v>
      </c>
      <c r="J333" s="173">
        <v>4</v>
      </c>
      <c r="K333" s="173">
        <v>0</v>
      </c>
      <c r="L333" s="173">
        <v>2</v>
      </c>
      <c r="M333" s="173">
        <v>2</v>
      </c>
      <c r="N333" s="173">
        <v>0</v>
      </c>
      <c r="O333" s="173">
        <v>2</v>
      </c>
      <c r="P333" s="173">
        <v>8</v>
      </c>
      <c r="Q333" s="173">
        <v>0</v>
      </c>
      <c r="R333" s="20">
        <v>0</v>
      </c>
      <c r="S333" s="20">
        <v>5</v>
      </c>
      <c r="T333" s="20">
        <v>4</v>
      </c>
      <c r="U333" s="20">
        <v>4</v>
      </c>
      <c r="V333" s="20">
        <v>2</v>
      </c>
      <c r="W333" s="20">
        <v>2</v>
      </c>
      <c r="X333" s="20">
        <v>0</v>
      </c>
      <c r="Y333" s="20">
        <v>6</v>
      </c>
      <c r="Z333" s="20">
        <v>0</v>
      </c>
      <c r="AA333" s="20">
        <v>0</v>
      </c>
      <c r="AB333" s="99" t="s">
        <v>251</v>
      </c>
      <c r="AC333" s="41" t="s">
        <v>31</v>
      </c>
      <c r="AD333" s="44"/>
      <c r="AE333" s="44"/>
      <c r="AF333" s="44"/>
      <c r="AG333" s="79">
        <v>0</v>
      </c>
      <c r="AH333" s="194">
        <v>7325.7</v>
      </c>
      <c r="AI333" s="195">
        <v>0</v>
      </c>
      <c r="AJ333" s="195">
        <v>0</v>
      </c>
      <c r="AK333" s="79">
        <v>0</v>
      </c>
      <c r="AL333" s="79">
        <v>0</v>
      </c>
      <c r="AM333" s="42">
        <f t="shared" si="17"/>
        <v>7325.7</v>
      </c>
    </row>
    <row r="334" spans="1:39" ht="92.1" customHeight="1">
      <c r="A334" s="173"/>
      <c r="B334" s="173"/>
      <c r="C334" s="173"/>
      <c r="D334" s="173"/>
      <c r="E334" s="173"/>
      <c r="F334" s="173"/>
      <c r="G334" s="173"/>
      <c r="H334" s="173"/>
      <c r="I334" s="173"/>
      <c r="J334" s="173"/>
      <c r="K334" s="173"/>
      <c r="L334" s="173"/>
      <c r="M334" s="173"/>
      <c r="N334" s="173"/>
      <c r="O334" s="173"/>
      <c r="P334" s="173"/>
      <c r="Q334" s="173"/>
      <c r="R334" s="20">
        <v>0</v>
      </c>
      <c r="S334" s="20">
        <v>5</v>
      </c>
      <c r="T334" s="20">
        <v>4</v>
      </c>
      <c r="U334" s="20">
        <v>4</v>
      </c>
      <c r="V334" s="20">
        <v>2</v>
      </c>
      <c r="W334" s="20">
        <v>2</v>
      </c>
      <c r="X334" s="20">
        <v>0</v>
      </c>
      <c r="Y334" s="20">
        <v>6</v>
      </c>
      <c r="Z334" s="20">
        <v>0</v>
      </c>
      <c r="AA334" s="20">
        <v>0</v>
      </c>
      <c r="AB334" s="106" t="s">
        <v>252</v>
      </c>
      <c r="AC334" s="41" t="s">
        <v>31</v>
      </c>
      <c r="AD334" s="44"/>
      <c r="AE334" s="44"/>
      <c r="AF334" s="44"/>
      <c r="AG334" s="79">
        <v>0</v>
      </c>
      <c r="AH334" s="108">
        <v>7325.7</v>
      </c>
      <c r="AI334" s="195">
        <v>0</v>
      </c>
      <c r="AJ334" s="195">
        <v>0</v>
      </c>
      <c r="AK334" s="79">
        <v>0</v>
      </c>
      <c r="AL334" s="79">
        <v>0</v>
      </c>
      <c r="AM334" s="42">
        <f t="shared" si="17"/>
        <v>7325.7</v>
      </c>
    </row>
    <row r="335" spans="1:39" ht="60" customHeight="1">
      <c r="A335" s="173"/>
      <c r="B335" s="173"/>
      <c r="C335" s="173"/>
      <c r="D335" s="173"/>
      <c r="E335" s="173"/>
      <c r="F335" s="173"/>
      <c r="G335" s="173"/>
      <c r="H335" s="173"/>
      <c r="I335" s="173"/>
      <c r="J335" s="173"/>
      <c r="K335" s="173"/>
      <c r="L335" s="173"/>
      <c r="M335" s="173"/>
      <c r="N335" s="173"/>
      <c r="O335" s="173"/>
      <c r="P335" s="173"/>
      <c r="Q335" s="173"/>
      <c r="R335" s="20">
        <v>0</v>
      </c>
      <c r="S335" s="20">
        <v>5</v>
      </c>
      <c r="T335" s="20">
        <v>4</v>
      </c>
      <c r="U335" s="20">
        <v>4</v>
      </c>
      <c r="V335" s="20">
        <v>2</v>
      </c>
      <c r="W335" s="20">
        <v>2</v>
      </c>
      <c r="X335" s="20">
        <v>0</v>
      </c>
      <c r="Y335" s="20">
        <v>6</v>
      </c>
      <c r="Z335" s="20">
        <v>0</v>
      </c>
      <c r="AA335" s="20">
        <v>1</v>
      </c>
      <c r="AB335" s="92" t="s">
        <v>253</v>
      </c>
      <c r="AC335" s="41" t="s">
        <v>49</v>
      </c>
      <c r="AD335" s="44"/>
      <c r="AE335" s="44"/>
      <c r="AF335" s="44"/>
      <c r="AG335" s="79">
        <v>0</v>
      </c>
      <c r="AH335" s="195">
        <v>4</v>
      </c>
      <c r="AI335" s="195">
        <v>0</v>
      </c>
      <c r="AJ335" s="195">
        <v>0</v>
      </c>
      <c r="AK335" s="79">
        <v>0</v>
      </c>
      <c r="AL335" s="79">
        <v>0</v>
      </c>
      <c r="AM335" s="80">
        <f t="shared" si="17"/>
        <v>4</v>
      </c>
    </row>
    <row r="336" spans="1:39" ht="58.5" customHeight="1">
      <c r="A336" s="188"/>
      <c r="B336" s="188"/>
      <c r="C336" s="188"/>
      <c r="D336" s="188"/>
      <c r="E336" s="188"/>
      <c r="F336" s="188"/>
      <c r="G336" s="188"/>
      <c r="H336" s="188"/>
      <c r="I336" s="188"/>
      <c r="J336" s="188"/>
      <c r="K336" s="188"/>
      <c r="L336" s="188"/>
      <c r="M336" s="188"/>
      <c r="N336" s="188"/>
      <c r="O336" s="188"/>
      <c r="P336" s="188"/>
      <c r="Q336" s="188"/>
      <c r="R336" s="22">
        <v>0</v>
      </c>
      <c r="S336" s="22">
        <v>5</v>
      </c>
      <c r="T336" s="22">
        <v>4</v>
      </c>
      <c r="U336" s="22">
        <v>4</v>
      </c>
      <c r="V336" s="22">
        <v>3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49" t="s">
        <v>254</v>
      </c>
      <c r="AC336" s="93" t="s">
        <v>31</v>
      </c>
      <c r="AD336" s="145"/>
      <c r="AE336" s="145"/>
      <c r="AF336" s="145"/>
      <c r="AG336" s="74">
        <f>AG338+AG340+AG342+AG344+AG346+AG348+AG350+AG352+AG354+AG356+AG358+AG360+AG362+AG364</f>
        <v>10150.6</v>
      </c>
      <c r="AH336" s="74">
        <f>AH338+AH340</f>
        <v>300</v>
      </c>
      <c r="AI336" s="74">
        <f>AI338+AI340</f>
        <v>300</v>
      </c>
      <c r="AJ336" s="74">
        <f>AJ338+AJ340</f>
        <v>300</v>
      </c>
      <c r="AK336" s="74">
        <f>AK338+AK340</f>
        <v>1300</v>
      </c>
      <c r="AL336" s="74">
        <f>AL338+AL340</f>
        <v>1300</v>
      </c>
      <c r="AM336" s="70">
        <f t="shared" si="17"/>
        <v>13650.6</v>
      </c>
    </row>
    <row r="337" spans="1:39" ht="72.75" customHeight="1">
      <c r="A337" s="173"/>
      <c r="B337" s="173"/>
      <c r="C337" s="173"/>
      <c r="D337" s="173"/>
      <c r="E337" s="173"/>
      <c r="F337" s="173"/>
      <c r="G337" s="173"/>
      <c r="H337" s="173"/>
      <c r="I337" s="173"/>
      <c r="J337" s="173"/>
      <c r="K337" s="173"/>
      <c r="L337" s="173"/>
      <c r="M337" s="173"/>
      <c r="N337" s="173"/>
      <c r="O337" s="173"/>
      <c r="P337" s="173"/>
      <c r="Q337" s="173"/>
      <c r="R337" s="20">
        <v>0</v>
      </c>
      <c r="S337" s="20">
        <v>5</v>
      </c>
      <c r="T337" s="20">
        <v>4</v>
      </c>
      <c r="U337" s="20">
        <v>4</v>
      </c>
      <c r="V337" s="20">
        <v>3</v>
      </c>
      <c r="W337" s="20">
        <v>0</v>
      </c>
      <c r="X337" s="20">
        <v>0</v>
      </c>
      <c r="Y337" s="20">
        <v>0</v>
      </c>
      <c r="Z337" s="20">
        <v>0</v>
      </c>
      <c r="AA337" s="20">
        <v>0</v>
      </c>
      <c r="AB337" s="45" t="s">
        <v>255</v>
      </c>
      <c r="AC337" s="41" t="s">
        <v>49</v>
      </c>
      <c r="AD337" s="44"/>
      <c r="AE337" s="44"/>
      <c r="AF337" s="44"/>
      <c r="AG337" s="79">
        <v>6</v>
      </c>
      <c r="AH337" s="78">
        <v>2</v>
      </c>
      <c r="AI337" s="78">
        <v>1</v>
      </c>
      <c r="AJ337" s="78">
        <v>1</v>
      </c>
      <c r="AK337" s="79">
        <v>1</v>
      </c>
      <c r="AL337" s="79">
        <v>1</v>
      </c>
      <c r="AM337" s="80">
        <v>12</v>
      </c>
    </row>
    <row r="338" spans="1:39" ht="90" customHeight="1">
      <c r="A338" s="188">
        <v>8</v>
      </c>
      <c r="B338" s="188">
        <v>0</v>
      </c>
      <c r="C338" s="188">
        <v>2</v>
      </c>
      <c r="D338" s="188">
        <v>0</v>
      </c>
      <c r="E338" s="188">
        <v>5</v>
      </c>
      <c r="F338" s="188">
        <v>0</v>
      </c>
      <c r="G338" s="188">
        <v>3</v>
      </c>
      <c r="H338" s="188">
        <v>0</v>
      </c>
      <c r="I338" s="188">
        <v>5</v>
      </c>
      <c r="J338" s="188">
        <v>4</v>
      </c>
      <c r="K338" s="188">
        <v>0</v>
      </c>
      <c r="L338" s="188">
        <v>3</v>
      </c>
      <c r="M338" s="188" t="s">
        <v>52</v>
      </c>
      <c r="N338" s="188">
        <v>9</v>
      </c>
      <c r="O338" s="188">
        <v>0</v>
      </c>
      <c r="P338" s="188">
        <v>0</v>
      </c>
      <c r="Q338" s="188">
        <v>0</v>
      </c>
      <c r="R338" s="20">
        <v>0</v>
      </c>
      <c r="S338" s="20">
        <v>5</v>
      </c>
      <c r="T338" s="20">
        <v>4</v>
      </c>
      <c r="U338" s="20">
        <v>4</v>
      </c>
      <c r="V338" s="20">
        <v>3</v>
      </c>
      <c r="W338" s="20">
        <v>3</v>
      </c>
      <c r="X338" s="20">
        <v>0</v>
      </c>
      <c r="Y338" s="20">
        <v>1</v>
      </c>
      <c r="Z338" s="20">
        <v>0</v>
      </c>
      <c r="AA338" s="20">
        <v>0</v>
      </c>
      <c r="AB338" s="100" t="s">
        <v>256</v>
      </c>
      <c r="AC338" s="41" t="s">
        <v>31</v>
      </c>
      <c r="AD338" s="44"/>
      <c r="AE338" s="44"/>
      <c r="AF338" s="44"/>
      <c r="AG338" s="71">
        <v>0</v>
      </c>
      <c r="AH338" s="115">
        <v>0</v>
      </c>
      <c r="AI338" s="72">
        <v>0</v>
      </c>
      <c r="AJ338" s="72">
        <v>0</v>
      </c>
      <c r="AK338" s="81">
        <v>1000</v>
      </c>
      <c r="AL338" s="81">
        <v>1000</v>
      </c>
      <c r="AM338" s="42">
        <f>AG338+AH338+AI338+AJ338+AK338+AL338</f>
        <v>2000</v>
      </c>
    </row>
    <row r="339" spans="1:39" ht="77.25" customHeight="1">
      <c r="A339" s="173"/>
      <c r="B339" s="173"/>
      <c r="C339" s="173"/>
      <c r="D339" s="173"/>
      <c r="E339" s="173"/>
      <c r="F339" s="173"/>
      <c r="G339" s="173"/>
      <c r="H339" s="173"/>
      <c r="I339" s="173"/>
      <c r="J339" s="173"/>
      <c r="K339" s="173"/>
      <c r="L339" s="173"/>
      <c r="M339" s="173"/>
      <c r="N339" s="173"/>
      <c r="O339" s="173"/>
      <c r="P339" s="173"/>
      <c r="Q339" s="173"/>
      <c r="R339" s="20">
        <v>0</v>
      </c>
      <c r="S339" s="20">
        <v>5</v>
      </c>
      <c r="T339" s="20">
        <v>4</v>
      </c>
      <c r="U339" s="20">
        <v>4</v>
      </c>
      <c r="V339" s="20">
        <v>3</v>
      </c>
      <c r="W339" s="20">
        <v>3</v>
      </c>
      <c r="X339" s="20">
        <v>0</v>
      </c>
      <c r="Y339" s="20">
        <v>1</v>
      </c>
      <c r="Z339" s="20">
        <v>0</v>
      </c>
      <c r="AA339" s="20">
        <v>1</v>
      </c>
      <c r="AB339" s="183" t="s">
        <v>257</v>
      </c>
      <c r="AC339" s="41" t="s">
        <v>49</v>
      </c>
      <c r="AD339" s="44"/>
      <c r="AE339" s="44"/>
      <c r="AF339" s="44"/>
      <c r="AG339" s="79">
        <v>0</v>
      </c>
      <c r="AH339" s="78">
        <f>AH338/AH21*100</f>
        <v>0</v>
      </c>
      <c r="AI339" s="78">
        <f>AI338/AI21*100</f>
        <v>0</v>
      </c>
      <c r="AJ339" s="78">
        <f>AJ338/AJ21*100</f>
        <v>0</v>
      </c>
      <c r="AK339" s="79">
        <f>AK338/AK21*100</f>
        <v>0.54260772933858303</v>
      </c>
      <c r="AL339" s="79">
        <f>AL338/AL30*100</f>
        <v>2.5433449564197801</v>
      </c>
      <c r="AM339" s="42"/>
    </row>
    <row r="340" spans="1:39" ht="102.75" customHeight="1">
      <c r="A340" s="173">
        <v>8</v>
      </c>
      <c r="B340" s="173">
        <v>0</v>
      </c>
      <c r="C340" s="173">
        <v>2</v>
      </c>
      <c r="D340" s="173">
        <v>0</v>
      </c>
      <c r="E340" s="173">
        <v>5</v>
      </c>
      <c r="F340" s="173">
        <v>0</v>
      </c>
      <c r="G340" s="173">
        <v>3</v>
      </c>
      <c r="H340" s="173">
        <v>0</v>
      </c>
      <c r="I340" s="173">
        <v>5</v>
      </c>
      <c r="J340" s="173">
        <v>4</v>
      </c>
      <c r="K340" s="173">
        <v>0</v>
      </c>
      <c r="L340" s="173">
        <v>3</v>
      </c>
      <c r="M340" s="173">
        <v>2</v>
      </c>
      <c r="N340" s="173">
        <v>0</v>
      </c>
      <c r="O340" s="173">
        <v>1</v>
      </c>
      <c r="P340" s="173">
        <v>4</v>
      </c>
      <c r="Q340" s="173">
        <v>0</v>
      </c>
      <c r="R340" s="20">
        <v>0</v>
      </c>
      <c r="S340" s="20">
        <v>5</v>
      </c>
      <c r="T340" s="20">
        <v>4</v>
      </c>
      <c r="U340" s="20">
        <v>4</v>
      </c>
      <c r="V340" s="20">
        <v>3</v>
      </c>
      <c r="W340" s="20">
        <v>3</v>
      </c>
      <c r="X340" s="20">
        <v>0</v>
      </c>
      <c r="Y340" s="20">
        <v>2</v>
      </c>
      <c r="Z340" s="20">
        <v>0</v>
      </c>
      <c r="AA340" s="20">
        <v>0</v>
      </c>
      <c r="AB340" s="218" t="s">
        <v>258</v>
      </c>
      <c r="AC340" s="211" t="s">
        <v>31</v>
      </c>
      <c r="AD340" s="212"/>
      <c r="AE340" s="212"/>
      <c r="AF340" s="212"/>
      <c r="AG340" s="213">
        <v>88.2</v>
      </c>
      <c r="AH340" s="213">
        <v>300</v>
      </c>
      <c r="AI340" s="72">
        <v>300</v>
      </c>
      <c r="AJ340" s="72">
        <v>300</v>
      </c>
      <c r="AK340" s="81">
        <v>300</v>
      </c>
      <c r="AL340" s="81">
        <v>300</v>
      </c>
      <c r="AM340" s="71">
        <f>AG340+AH340+AI340+AJ340+AK340+AL340</f>
        <v>1588.2</v>
      </c>
    </row>
    <row r="341" spans="1:39" ht="71.25" customHeight="1">
      <c r="A341" s="173"/>
      <c r="B341" s="173"/>
      <c r="C341" s="173"/>
      <c r="D341" s="173"/>
      <c r="E341" s="173"/>
      <c r="F341" s="173"/>
      <c r="G341" s="173"/>
      <c r="H341" s="173"/>
      <c r="I341" s="173"/>
      <c r="J341" s="173"/>
      <c r="K341" s="173"/>
      <c r="L341" s="173"/>
      <c r="M341" s="173"/>
      <c r="N341" s="173"/>
      <c r="O341" s="173"/>
      <c r="P341" s="173"/>
      <c r="Q341" s="173"/>
      <c r="R341" s="20">
        <v>0</v>
      </c>
      <c r="S341" s="20">
        <v>5</v>
      </c>
      <c r="T341" s="20">
        <v>4</v>
      </c>
      <c r="U341" s="20">
        <v>4</v>
      </c>
      <c r="V341" s="20">
        <v>3</v>
      </c>
      <c r="W341" s="20">
        <v>3</v>
      </c>
      <c r="X341" s="20">
        <v>0</v>
      </c>
      <c r="Y341" s="20">
        <v>2</v>
      </c>
      <c r="Z341" s="20">
        <v>0</v>
      </c>
      <c r="AA341" s="20">
        <v>1</v>
      </c>
      <c r="AB341" s="52" t="s">
        <v>259</v>
      </c>
      <c r="AC341" s="41" t="s">
        <v>49</v>
      </c>
      <c r="AD341" s="44"/>
      <c r="AE341" s="44"/>
      <c r="AF341" s="44"/>
      <c r="AG341" s="79">
        <v>3</v>
      </c>
      <c r="AH341" s="78">
        <v>2</v>
      </c>
      <c r="AI341" s="78">
        <v>2</v>
      </c>
      <c r="AJ341" s="78">
        <v>2</v>
      </c>
      <c r="AK341" s="79">
        <v>2</v>
      </c>
      <c r="AL341" s="79">
        <v>2</v>
      </c>
      <c r="AM341" s="80">
        <f>AG341+AH341+AI341+AJ341+AK341+AL341</f>
        <v>13</v>
      </c>
    </row>
    <row r="342" spans="1:39" ht="99.75" customHeight="1">
      <c r="A342" s="188">
        <v>8</v>
      </c>
      <c r="B342" s="188">
        <v>0</v>
      </c>
      <c r="C342" s="188">
        <v>2</v>
      </c>
      <c r="D342" s="188">
        <v>0</v>
      </c>
      <c r="E342" s="188">
        <v>5</v>
      </c>
      <c r="F342" s="188">
        <v>0</v>
      </c>
      <c r="G342" s="188">
        <v>3</v>
      </c>
      <c r="H342" s="188">
        <v>0</v>
      </c>
      <c r="I342" s="188">
        <v>5</v>
      </c>
      <c r="J342" s="188">
        <v>4</v>
      </c>
      <c r="K342" s="188">
        <v>0</v>
      </c>
      <c r="L342" s="188">
        <v>3</v>
      </c>
      <c r="M342" s="188" t="s">
        <v>52</v>
      </c>
      <c r="N342" s="188">
        <v>9</v>
      </c>
      <c r="O342" s="188">
        <v>0</v>
      </c>
      <c r="P342" s="188">
        <v>1</v>
      </c>
      <c r="Q342" s="188">
        <v>2</v>
      </c>
      <c r="R342" s="22">
        <v>0</v>
      </c>
      <c r="S342" s="22">
        <v>5</v>
      </c>
      <c r="T342" s="22">
        <v>4</v>
      </c>
      <c r="U342" s="22">
        <v>4</v>
      </c>
      <c r="V342" s="22">
        <v>3</v>
      </c>
      <c r="W342" s="22">
        <v>3</v>
      </c>
      <c r="X342" s="22">
        <v>0</v>
      </c>
      <c r="Y342" s="22">
        <v>3</v>
      </c>
      <c r="Z342" s="22">
        <v>0</v>
      </c>
      <c r="AA342" s="22">
        <v>0</v>
      </c>
      <c r="AB342" s="52" t="s">
        <v>260</v>
      </c>
      <c r="AC342" s="93" t="s">
        <v>31</v>
      </c>
      <c r="AD342" s="95"/>
      <c r="AE342" s="95"/>
      <c r="AF342" s="95"/>
      <c r="AG342" s="71">
        <v>388.9</v>
      </c>
      <c r="AH342" s="72">
        <v>0</v>
      </c>
      <c r="AI342" s="72">
        <v>0</v>
      </c>
      <c r="AJ342" s="72">
        <v>0</v>
      </c>
      <c r="AK342" s="81">
        <v>0</v>
      </c>
      <c r="AL342" s="81">
        <v>0</v>
      </c>
      <c r="AM342" s="81">
        <f>AG342+AH342+AI342+AJ342+AK342+AL342</f>
        <v>388.9</v>
      </c>
    </row>
    <row r="343" spans="1:39" ht="110.25" customHeight="1">
      <c r="A343" s="188"/>
      <c r="B343" s="188"/>
      <c r="C343" s="188"/>
      <c r="D343" s="188"/>
      <c r="E343" s="188"/>
      <c r="F343" s="188"/>
      <c r="G343" s="188"/>
      <c r="H343" s="188"/>
      <c r="I343" s="188"/>
      <c r="J343" s="188"/>
      <c r="K343" s="188"/>
      <c r="L343" s="188"/>
      <c r="M343" s="188"/>
      <c r="N343" s="188"/>
      <c r="O343" s="188"/>
      <c r="P343" s="188"/>
      <c r="Q343" s="188"/>
      <c r="R343" s="22">
        <v>0</v>
      </c>
      <c r="S343" s="22">
        <v>5</v>
      </c>
      <c r="T343" s="22">
        <v>4</v>
      </c>
      <c r="U343" s="22">
        <v>4</v>
      </c>
      <c r="V343" s="22">
        <v>3</v>
      </c>
      <c r="W343" s="22">
        <v>3</v>
      </c>
      <c r="X343" s="22">
        <v>0</v>
      </c>
      <c r="Y343" s="22">
        <v>3</v>
      </c>
      <c r="Z343" s="22">
        <v>0</v>
      </c>
      <c r="AA343" s="22">
        <v>1</v>
      </c>
      <c r="AB343" s="52" t="s">
        <v>261</v>
      </c>
      <c r="AC343" s="93" t="s">
        <v>49</v>
      </c>
      <c r="AD343" s="95"/>
      <c r="AE343" s="95"/>
      <c r="AF343" s="95"/>
      <c r="AG343" s="79">
        <v>1</v>
      </c>
      <c r="AH343" s="78">
        <v>0</v>
      </c>
      <c r="AI343" s="78">
        <v>0</v>
      </c>
      <c r="AJ343" s="78">
        <v>0</v>
      </c>
      <c r="AK343" s="77">
        <v>0</v>
      </c>
      <c r="AL343" s="77">
        <v>0</v>
      </c>
      <c r="AM343" s="169">
        <v>1</v>
      </c>
    </row>
    <row r="344" spans="1:39" ht="106.5" customHeight="1">
      <c r="A344" s="188">
        <v>8</v>
      </c>
      <c r="B344" s="188">
        <v>0</v>
      </c>
      <c r="C344" s="188">
        <v>2</v>
      </c>
      <c r="D344" s="188">
        <v>0</v>
      </c>
      <c r="E344" s="188">
        <v>5</v>
      </c>
      <c r="F344" s="188">
        <v>0</v>
      </c>
      <c r="G344" s="188">
        <v>3</v>
      </c>
      <c r="H344" s="188">
        <v>0</v>
      </c>
      <c r="I344" s="188">
        <v>5</v>
      </c>
      <c r="J344" s="188">
        <v>4</v>
      </c>
      <c r="K344" s="188">
        <v>0</v>
      </c>
      <c r="L344" s="188">
        <v>3</v>
      </c>
      <c r="M344" s="188" t="s">
        <v>52</v>
      </c>
      <c r="N344" s="188">
        <v>9</v>
      </c>
      <c r="O344" s="188">
        <v>0</v>
      </c>
      <c r="P344" s="188">
        <v>2</v>
      </c>
      <c r="Q344" s="188">
        <v>7</v>
      </c>
      <c r="R344" s="22">
        <v>0</v>
      </c>
      <c r="S344" s="22">
        <v>5</v>
      </c>
      <c r="T344" s="22">
        <v>4</v>
      </c>
      <c r="U344" s="22">
        <v>4</v>
      </c>
      <c r="V344" s="22">
        <v>3</v>
      </c>
      <c r="W344" s="22">
        <v>3</v>
      </c>
      <c r="X344" s="22">
        <v>0</v>
      </c>
      <c r="Y344" s="22">
        <v>4</v>
      </c>
      <c r="Z344" s="22">
        <v>0</v>
      </c>
      <c r="AA344" s="22">
        <v>0</v>
      </c>
      <c r="AB344" s="52" t="s">
        <v>262</v>
      </c>
      <c r="AC344" s="93" t="s">
        <v>31</v>
      </c>
      <c r="AD344" s="95"/>
      <c r="AE344" s="95"/>
      <c r="AF344" s="95"/>
      <c r="AG344" s="71">
        <v>342.6</v>
      </c>
      <c r="AH344" s="72">
        <v>0</v>
      </c>
      <c r="AI344" s="72">
        <v>0</v>
      </c>
      <c r="AJ344" s="72">
        <v>0</v>
      </c>
      <c r="AK344" s="81">
        <v>0</v>
      </c>
      <c r="AL344" s="81">
        <v>0</v>
      </c>
      <c r="AM344" s="81">
        <f>AG344+AH344+AI344+AJ344+AK344+AL344</f>
        <v>342.6</v>
      </c>
    </row>
    <row r="345" spans="1:39" ht="68.25" customHeight="1">
      <c r="A345" s="188"/>
      <c r="B345" s="188"/>
      <c r="C345" s="188"/>
      <c r="D345" s="188"/>
      <c r="E345" s="188"/>
      <c r="F345" s="188"/>
      <c r="G345" s="188"/>
      <c r="H345" s="188"/>
      <c r="I345" s="188"/>
      <c r="J345" s="188"/>
      <c r="K345" s="188"/>
      <c r="L345" s="188"/>
      <c r="M345" s="188"/>
      <c r="N345" s="188"/>
      <c r="O345" s="188"/>
      <c r="P345" s="188"/>
      <c r="Q345" s="188"/>
      <c r="R345" s="22">
        <v>0</v>
      </c>
      <c r="S345" s="22">
        <v>5</v>
      </c>
      <c r="T345" s="22">
        <v>4</v>
      </c>
      <c r="U345" s="22">
        <v>4</v>
      </c>
      <c r="V345" s="22">
        <v>3</v>
      </c>
      <c r="W345" s="22">
        <v>3</v>
      </c>
      <c r="X345" s="22">
        <v>0</v>
      </c>
      <c r="Y345" s="22">
        <v>4</v>
      </c>
      <c r="Z345" s="22">
        <v>0</v>
      </c>
      <c r="AA345" s="22">
        <v>1</v>
      </c>
      <c r="AB345" s="52" t="s">
        <v>263</v>
      </c>
      <c r="AC345" s="93" t="s">
        <v>49</v>
      </c>
      <c r="AD345" s="95"/>
      <c r="AE345" s="95"/>
      <c r="AF345" s="95"/>
      <c r="AG345" s="79">
        <v>1</v>
      </c>
      <c r="AH345" s="78">
        <v>0</v>
      </c>
      <c r="AI345" s="78">
        <v>0</v>
      </c>
      <c r="AJ345" s="78">
        <v>0</v>
      </c>
      <c r="AK345" s="77">
        <v>0</v>
      </c>
      <c r="AL345" s="77">
        <v>0</v>
      </c>
      <c r="AM345" s="81">
        <v>1</v>
      </c>
    </row>
    <row r="346" spans="1:39" ht="94.5">
      <c r="A346" s="188">
        <v>8</v>
      </c>
      <c r="B346" s="188">
        <v>0</v>
      </c>
      <c r="C346" s="188">
        <v>2</v>
      </c>
      <c r="D346" s="188">
        <v>0</v>
      </c>
      <c r="E346" s="188">
        <v>5</v>
      </c>
      <c r="F346" s="188">
        <v>0</v>
      </c>
      <c r="G346" s="188">
        <v>3</v>
      </c>
      <c r="H346" s="188">
        <v>0</v>
      </c>
      <c r="I346" s="188">
        <v>5</v>
      </c>
      <c r="J346" s="188">
        <v>4</v>
      </c>
      <c r="K346" s="188">
        <v>0</v>
      </c>
      <c r="L346" s="188">
        <v>3</v>
      </c>
      <c r="M346" s="188" t="s">
        <v>52</v>
      </c>
      <c r="N346" s="188">
        <v>9</v>
      </c>
      <c r="O346" s="188">
        <v>0</v>
      </c>
      <c r="P346" s="188">
        <v>2</v>
      </c>
      <c r="Q346" s="188">
        <v>6</v>
      </c>
      <c r="R346" s="22">
        <v>0</v>
      </c>
      <c r="S346" s="22">
        <v>5</v>
      </c>
      <c r="T346" s="22">
        <v>4</v>
      </c>
      <c r="U346" s="22">
        <v>4</v>
      </c>
      <c r="V346" s="22">
        <v>3</v>
      </c>
      <c r="W346" s="22">
        <v>3</v>
      </c>
      <c r="X346" s="22">
        <v>0</v>
      </c>
      <c r="Y346" s="22">
        <v>5</v>
      </c>
      <c r="Z346" s="22">
        <v>0</v>
      </c>
      <c r="AA346" s="22">
        <v>0</v>
      </c>
      <c r="AB346" s="52" t="s">
        <v>264</v>
      </c>
      <c r="AC346" s="93" t="s">
        <v>31</v>
      </c>
      <c r="AD346" s="95"/>
      <c r="AE346" s="95"/>
      <c r="AF346" s="95"/>
      <c r="AG346" s="71">
        <v>545.20000000000005</v>
      </c>
      <c r="AH346" s="72">
        <v>0</v>
      </c>
      <c r="AI346" s="72">
        <v>0</v>
      </c>
      <c r="AJ346" s="72">
        <v>0</v>
      </c>
      <c r="AK346" s="81">
        <v>0</v>
      </c>
      <c r="AL346" s="81">
        <v>0</v>
      </c>
      <c r="AM346" s="81">
        <f>AG346+AH346+AI346+AJ346+AK346+AL346</f>
        <v>545.20000000000005</v>
      </c>
    </row>
    <row r="347" spans="1:39" ht="38.25" customHeight="1">
      <c r="A347" s="188"/>
      <c r="B347" s="188"/>
      <c r="C347" s="188"/>
      <c r="D347" s="188"/>
      <c r="E347" s="188"/>
      <c r="F347" s="188"/>
      <c r="G347" s="188"/>
      <c r="H347" s="188"/>
      <c r="I347" s="188"/>
      <c r="J347" s="188"/>
      <c r="K347" s="188"/>
      <c r="L347" s="188"/>
      <c r="M347" s="188"/>
      <c r="N347" s="188"/>
      <c r="O347" s="188"/>
      <c r="P347" s="188"/>
      <c r="Q347" s="188"/>
      <c r="R347" s="22">
        <v>0</v>
      </c>
      <c r="S347" s="22">
        <v>5</v>
      </c>
      <c r="T347" s="22">
        <v>4</v>
      </c>
      <c r="U347" s="22">
        <v>4</v>
      </c>
      <c r="V347" s="22">
        <v>3</v>
      </c>
      <c r="W347" s="22">
        <v>3</v>
      </c>
      <c r="X347" s="22">
        <v>0</v>
      </c>
      <c r="Y347" s="22">
        <v>5</v>
      </c>
      <c r="Z347" s="22">
        <v>0</v>
      </c>
      <c r="AA347" s="22">
        <v>1</v>
      </c>
      <c r="AB347" s="52" t="s">
        <v>265</v>
      </c>
      <c r="AC347" s="93" t="s">
        <v>49</v>
      </c>
      <c r="AD347" s="95"/>
      <c r="AE347" s="95"/>
      <c r="AF347" s="95"/>
      <c r="AG347" s="79">
        <v>1</v>
      </c>
      <c r="AH347" s="78">
        <v>0</v>
      </c>
      <c r="AI347" s="78">
        <v>0</v>
      </c>
      <c r="AJ347" s="78">
        <v>0</v>
      </c>
      <c r="AK347" s="77">
        <v>0</v>
      </c>
      <c r="AL347" s="77">
        <v>0</v>
      </c>
      <c r="AM347" s="81">
        <v>1</v>
      </c>
    </row>
    <row r="348" spans="1:39" ht="110.25">
      <c r="A348" s="188">
        <v>8</v>
      </c>
      <c r="B348" s="188">
        <v>0</v>
      </c>
      <c r="C348" s="188">
        <v>2</v>
      </c>
      <c r="D348" s="188">
        <v>0</v>
      </c>
      <c r="E348" s="188">
        <v>5</v>
      </c>
      <c r="F348" s="188">
        <v>0</v>
      </c>
      <c r="G348" s="188">
        <v>3</v>
      </c>
      <c r="H348" s="188">
        <v>0</v>
      </c>
      <c r="I348" s="188">
        <v>5</v>
      </c>
      <c r="J348" s="188">
        <v>4</v>
      </c>
      <c r="K348" s="188">
        <v>0</v>
      </c>
      <c r="L348" s="188">
        <v>3</v>
      </c>
      <c r="M348" s="188" t="s">
        <v>52</v>
      </c>
      <c r="N348" s="188">
        <v>9</v>
      </c>
      <c r="O348" s="188">
        <v>0</v>
      </c>
      <c r="P348" s="188">
        <v>2</v>
      </c>
      <c r="Q348" s="188">
        <v>3</v>
      </c>
      <c r="R348" s="22">
        <v>0</v>
      </c>
      <c r="S348" s="22">
        <v>5</v>
      </c>
      <c r="T348" s="22">
        <v>4</v>
      </c>
      <c r="U348" s="22">
        <v>4</v>
      </c>
      <c r="V348" s="22">
        <v>3</v>
      </c>
      <c r="W348" s="22">
        <v>3</v>
      </c>
      <c r="X348" s="22">
        <v>0</v>
      </c>
      <c r="Y348" s="22">
        <v>6</v>
      </c>
      <c r="Z348" s="22">
        <v>0</v>
      </c>
      <c r="AA348" s="22">
        <v>0</v>
      </c>
      <c r="AB348" s="52" t="s">
        <v>266</v>
      </c>
      <c r="AC348" s="93" t="s">
        <v>31</v>
      </c>
      <c r="AD348" s="95"/>
      <c r="AE348" s="95"/>
      <c r="AF348" s="95"/>
      <c r="AG348" s="71">
        <v>435.7</v>
      </c>
      <c r="AH348" s="72">
        <v>0</v>
      </c>
      <c r="AI348" s="72">
        <v>0</v>
      </c>
      <c r="AJ348" s="72">
        <v>0</v>
      </c>
      <c r="AK348" s="81">
        <v>0</v>
      </c>
      <c r="AL348" s="81">
        <v>0</v>
      </c>
      <c r="AM348" s="81">
        <f>AG348+AH348+AI348+AJ348+AK348+AL348</f>
        <v>435.7</v>
      </c>
    </row>
    <row r="349" spans="1:39" ht="31.5">
      <c r="A349" s="188"/>
      <c r="B349" s="188"/>
      <c r="C349" s="188"/>
      <c r="D349" s="188"/>
      <c r="E349" s="188"/>
      <c r="F349" s="188"/>
      <c r="G349" s="188"/>
      <c r="H349" s="188"/>
      <c r="I349" s="188"/>
      <c r="J349" s="188"/>
      <c r="K349" s="188"/>
      <c r="L349" s="188"/>
      <c r="M349" s="188"/>
      <c r="N349" s="188"/>
      <c r="O349" s="188"/>
      <c r="P349" s="188"/>
      <c r="Q349" s="188"/>
      <c r="R349" s="22">
        <v>0</v>
      </c>
      <c r="S349" s="22">
        <v>5</v>
      </c>
      <c r="T349" s="22">
        <v>4</v>
      </c>
      <c r="U349" s="22">
        <v>4</v>
      </c>
      <c r="V349" s="22">
        <v>3</v>
      </c>
      <c r="W349" s="22">
        <v>3</v>
      </c>
      <c r="X349" s="22">
        <v>0</v>
      </c>
      <c r="Y349" s="22">
        <v>6</v>
      </c>
      <c r="Z349" s="22">
        <v>0</v>
      </c>
      <c r="AA349" s="22">
        <v>1</v>
      </c>
      <c r="AB349" s="52" t="s">
        <v>267</v>
      </c>
      <c r="AC349" s="93" t="s">
        <v>268</v>
      </c>
      <c r="AD349" s="95"/>
      <c r="AE349" s="95"/>
      <c r="AF349" s="95"/>
      <c r="AG349" s="79">
        <v>196</v>
      </c>
      <c r="AH349" s="78">
        <v>0</v>
      </c>
      <c r="AI349" s="78">
        <v>0</v>
      </c>
      <c r="AJ349" s="78">
        <v>0</v>
      </c>
      <c r="AK349" s="77">
        <v>0</v>
      </c>
      <c r="AL349" s="77">
        <v>0</v>
      </c>
      <c r="AM349" s="77">
        <v>196</v>
      </c>
    </row>
    <row r="350" spans="1:39" ht="94.5">
      <c r="A350" s="188">
        <v>8</v>
      </c>
      <c r="B350" s="188">
        <v>0</v>
      </c>
      <c r="C350" s="188">
        <v>2</v>
      </c>
      <c r="D350" s="188">
        <v>0</v>
      </c>
      <c r="E350" s="188">
        <v>5</v>
      </c>
      <c r="F350" s="188">
        <v>0</v>
      </c>
      <c r="G350" s="188">
        <v>3</v>
      </c>
      <c r="H350" s="188">
        <v>0</v>
      </c>
      <c r="I350" s="188">
        <v>5</v>
      </c>
      <c r="J350" s="188">
        <v>4</v>
      </c>
      <c r="K350" s="188">
        <v>0</v>
      </c>
      <c r="L350" s="188">
        <v>3</v>
      </c>
      <c r="M350" s="188" t="s">
        <v>52</v>
      </c>
      <c r="N350" s="188">
        <v>9</v>
      </c>
      <c r="O350" s="188">
        <v>0</v>
      </c>
      <c r="P350" s="188">
        <v>2</v>
      </c>
      <c r="Q350" s="188">
        <v>4</v>
      </c>
      <c r="R350" s="22">
        <v>0</v>
      </c>
      <c r="S350" s="22">
        <v>5</v>
      </c>
      <c r="T350" s="22">
        <v>4</v>
      </c>
      <c r="U350" s="22">
        <v>4</v>
      </c>
      <c r="V350" s="22">
        <v>3</v>
      </c>
      <c r="W350" s="22">
        <v>3</v>
      </c>
      <c r="X350" s="22">
        <v>0</v>
      </c>
      <c r="Y350" s="22">
        <v>7</v>
      </c>
      <c r="Z350" s="22">
        <v>0</v>
      </c>
      <c r="AA350" s="22">
        <v>0</v>
      </c>
      <c r="AB350" s="52" t="s">
        <v>269</v>
      </c>
      <c r="AC350" s="93" t="s">
        <v>31</v>
      </c>
      <c r="AD350" s="95"/>
      <c r="AE350" s="95"/>
      <c r="AF350" s="95"/>
      <c r="AG350" s="71">
        <v>167.2</v>
      </c>
      <c r="AH350" s="72">
        <v>0</v>
      </c>
      <c r="AI350" s="72">
        <v>0</v>
      </c>
      <c r="AJ350" s="72">
        <v>0</v>
      </c>
      <c r="AK350" s="81">
        <v>0</v>
      </c>
      <c r="AL350" s="81">
        <v>0</v>
      </c>
      <c r="AM350" s="81">
        <f>AG350+AH350+AI350+AJ350+AK350+AL350</f>
        <v>167.2</v>
      </c>
    </row>
    <row r="351" spans="1:39" ht="51.75" hidden="1" customHeight="1">
      <c r="A351" s="188"/>
      <c r="B351" s="188"/>
      <c r="C351" s="188"/>
      <c r="D351" s="188"/>
      <c r="E351" s="188"/>
      <c r="F351" s="188"/>
      <c r="G351" s="188"/>
      <c r="H351" s="188"/>
      <c r="I351" s="188"/>
      <c r="J351" s="188"/>
      <c r="K351" s="188"/>
      <c r="L351" s="188"/>
      <c r="M351" s="188"/>
      <c r="N351" s="188"/>
      <c r="O351" s="188"/>
      <c r="P351" s="188"/>
      <c r="Q351" s="188"/>
      <c r="R351" s="22">
        <v>0</v>
      </c>
      <c r="S351" s="22">
        <v>5</v>
      </c>
      <c r="T351" s="22">
        <v>4</v>
      </c>
      <c r="U351" s="22">
        <v>4</v>
      </c>
      <c r="V351" s="22">
        <v>3</v>
      </c>
      <c r="W351" s="22">
        <v>3</v>
      </c>
      <c r="X351" s="22">
        <v>0</v>
      </c>
      <c r="Y351" s="22">
        <v>7</v>
      </c>
      <c r="Z351" s="22">
        <v>0</v>
      </c>
      <c r="AA351" s="22">
        <v>1</v>
      </c>
      <c r="AB351" s="52" t="s">
        <v>270</v>
      </c>
      <c r="AC351" s="93" t="s">
        <v>49</v>
      </c>
      <c r="AD351" s="95"/>
      <c r="AE351" s="95"/>
      <c r="AF351" s="95"/>
      <c r="AG351" s="79">
        <v>1</v>
      </c>
      <c r="AH351" s="78">
        <v>0</v>
      </c>
      <c r="AI351" s="78">
        <v>0</v>
      </c>
      <c r="AJ351" s="78">
        <v>0</v>
      </c>
      <c r="AK351" s="77">
        <v>0</v>
      </c>
      <c r="AL351" s="77">
        <v>0</v>
      </c>
      <c r="AM351" s="81">
        <v>1</v>
      </c>
    </row>
    <row r="352" spans="1:39" ht="66" customHeight="1">
      <c r="A352" s="188">
        <v>8</v>
      </c>
      <c r="B352" s="188">
        <v>0</v>
      </c>
      <c r="C352" s="188">
        <v>2</v>
      </c>
      <c r="D352" s="188">
        <v>0</v>
      </c>
      <c r="E352" s="188">
        <v>5</v>
      </c>
      <c r="F352" s="188">
        <v>0</v>
      </c>
      <c r="G352" s="188">
        <v>3</v>
      </c>
      <c r="H352" s="188">
        <v>0</v>
      </c>
      <c r="I352" s="188">
        <v>5</v>
      </c>
      <c r="J352" s="188">
        <v>4</v>
      </c>
      <c r="K352" s="188">
        <v>0</v>
      </c>
      <c r="L352" s="188">
        <v>3</v>
      </c>
      <c r="M352" s="188" t="s">
        <v>52</v>
      </c>
      <c r="N352" s="188">
        <v>9</v>
      </c>
      <c r="O352" s="188">
        <v>0</v>
      </c>
      <c r="P352" s="188">
        <v>2</v>
      </c>
      <c r="Q352" s="188">
        <v>5</v>
      </c>
      <c r="R352" s="22">
        <v>0</v>
      </c>
      <c r="S352" s="22">
        <v>5</v>
      </c>
      <c r="T352" s="22">
        <v>4</v>
      </c>
      <c r="U352" s="22">
        <v>4</v>
      </c>
      <c r="V352" s="22">
        <v>3</v>
      </c>
      <c r="W352" s="22">
        <v>3</v>
      </c>
      <c r="X352" s="22">
        <v>0</v>
      </c>
      <c r="Y352" s="22">
        <v>8</v>
      </c>
      <c r="Z352" s="22">
        <v>0</v>
      </c>
      <c r="AA352" s="22">
        <v>0</v>
      </c>
      <c r="AB352" s="52" t="s">
        <v>271</v>
      </c>
      <c r="AC352" s="93" t="s">
        <v>31</v>
      </c>
      <c r="AD352" s="95"/>
      <c r="AE352" s="95"/>
      <c r="AF352" s="95"/>
      <c r="AG352" s="71">
        <v>492</v>
      </c>
      <c r="AH352" s="72">
        <v>0</v>
      </c>
      <c r="AI352" s="72">
        <v>0</v>
      </c>
      <c r="AJ352" s="72">
        <v>0</v>
      </c>
      <c r="AK352" s="81">
        <v>0</v>
      </c>
      <c r="AL352" s="81">
        <v>0</v>
      </c>
      <c r="AM352" s="81">
        <f>AG352+AH352+AI352+AJ352+AK352+AL352</f>
        <v>492</v>
      </c>
    </row>
    <row r="353" spans="1:39" ht="39" customHeight="1">
      <c r="A353" s="188"/>
      <c r="B353" s="188"/>
      <c r="C353" s="188"/>
      <c r="D353" s="188"/>
      <c r="E353" s="188"/>
      <c r="F353" s="188"/>
      <c r="G353" s="188"/>
      <c r="H353" s="188"/>
      <c r="I353" s="188"/>
      <c r="J353" s="188"/>
      <c r="K353" s="188"/>
      <c r="L353" s="188"/>
      <c r="M353" s="188"/>
      <c r="N353" s="188"/>
      <c r="O353" s="188"/>
      <c r="P353" s="188"/>
      <c r="Q353" s="188"/>
      <c r="R353" s="22">
        <v>0</v>
      </c>
      <c r="S353" s="22">
        <v>5</v>
      </c>
      <c r="T353" s="22">
        <v>4</v>
      </c>
      <c r="U353" s="22">
        <v>4</v>
      </c>
      <c r="V353" s="22">
        <v>3</v>
      </c>
      <c r="W353" s="22">
        <v>3</v>
      </c>
      <c r="X353" s="22">
        <v>0</v>
      </c>
      <c r="Y353" s="22">
        <v>8</v>
      </c>
      <c r="Z353" s="22">
        <v>0</v>
      </c>
      <c r="AA353" s="22">
        <v>1</v>
      </c>
      <c r="AB353" s="52" t="s">
        <v>272</v>
      </c>
      <c r="AC353" s="93" t="s">
        <v>49</v>
      </c>
      <c r="AD353" s="95"/>
      <c r="AE353" s="95"/>
      <c r="AF353" s="95"/>
      <c r="AG353" s="79">
        <v>1</v>
      </c>
      <c r="AH353" s="78">
        <v>0</v>
      </c>
      <c r="AI353" s="78">
        <v>0</v>
      </c>
      <c r="AJ353" s="78">
        <v>0</v>
      </c>
      <c r="AK353" s="77">
        <v>0</v>
      </c>
      <c r="AL353" s="77">
        <v>0</v>
      </c>
      <c r="AM353" s="169">
        <v>1</v>
      </c>
    </row>
    <row r="354" spans="1:39" ht="45.75" customHeight="1">
      <c r="A354" s="188">
        <v>8</v>
      </c>
      <c r="B354" s="188">
        <v>0</v>
      </c>
      <c r="C354" s="188">
        <v>2</v>
      </c>
      <c r="D354" s="188">
        <v>0</v>
      </c>
      <c r="E354" s="188">
        <v>5</v>
      </c>
      <c r="F354" s="188">
        <v>0</v>
      </c>
      <c r="G354" s="188">
        <v>3</v>
      </c>
      <c r="H354" s="188">
        <v>0</v>
      </c>
      <c r="I354" s="188">
        <v>5</v>
      </c>
      <c r="J354" s="188">
        <v>4</v>
      </c>
      <c r="K354" s="188">
        <v>0</v>
      </c>
      <c r="L354" s="188">
        <v>3</v>
      </c>
      <c r="M354" s="188">
        <v>1</v>
      </c>
      <c r="N354" s="188">
        <v>9</v>
      </c>
      <c r="O354" s="188">
        <v>0</v>
      </c>
      <c r="P354" s="188">
        <v>1</v>
      </c>
      <c r="Q354" s="188">
        <v>2</v>
      </c>
      <c r="R354" s="22">
        <v>0</v>
      </c>
      <c r="S354" s="22">
        <v>5</v>
      </c>
      <c r="T354" s="22">
        <v>4</v>
      </c>
      <c r="U354" s="22">
        <v>4</v>
      </c>
      <c r="V354" s="22">
        <v>3</v>
      </c>
      <c r="W354" s="22">
        <v>3</v>
      </c>
      <c r="X354" s="22">
        <v>0</v>
      </c>
      <c r="Y354" s="22">
        <v>9</v>
      </c>
      <c r="Z354" s="22">
        <v>0</v>
      </c>
      <c r="AA354" s="22">
        <v>0</v>
      </c>
      <c r="AB354" s="100" t="s">
        <v>273</v>
      </c>
      <c r="AC354" s="93" t="s">
        <v>31</v>
      </c>
      <c r="AD354" s="77">
        <v>0</v>
      </c>
      <c r="AE354" s="77">
        <v>0</v>
      </c>
      <c r="AF354" s="77">
        <v>0</v>
      </c>
      <c r="AG354" s="71">
        <v>1645.7</v>
      </c>
      <c r="AH354" s="72">
        <v>0</v>
      </c>
      <c r="AI354" s="72">
        <v>0</v>
      </c>
      <c r="AJ354" s="72">
        <v>0</v>
      </c>
      <c r="AK354" s="81">
        <v>0</v>
      </c>
      <c r="AL354" s="81">
        <v>0</v>
      </c>
      <c r="AM354" s="81">
        <f>AG354+AH354+AI354+AJ354+AK354+AL354</f>
        <v>1645.7</v>
      </c>
    </row>
    <row r="355" spans="1:39" ht="47.25">
      <c r="A355" s="188"/>
      <c r="B355" s="188"/>
      <c r="C355" s="188"/>
      <c r="D355" s="188"/>
      <c r="E355" s="188"/>
      <c r="F355" s="188"/>
      <c r="G355" s="188"/>
      <c r="H355" s="188"/>
      <c r="I355" s="188"/>
      <c r="J355" s="188"/>
      <c r="K355" s="188"/>
      <c r="L355" s="188"/>
      <c r="M355" s="188"/>
      <c r="N355" s="188"/>
      <c r="O355" s="188"/>
      <c r="P355" s="188"/>
      <c r="Q355" s="188"/>
      <c r="R355" s="22">
        <v>0</v>
      </c>
      <c r="S355" s="22">
        <v>5</v>
      </c>
      <c r="T355" s="22">
        <v>4</v>
      </c>
      <c r="U355" s="22">
        <v>4</v>
      </c>
      <c r="V355" s="22">
        <v>3</v>
      </c>
      <c r="W355" s="22">
        <v>3</v>
      </c>
      <c r="X355" s="22">
        <v>0</v>
      </c>
      <c r="Y355" s="22">
        <v>9</v>
      </c>
      <c r="Z355" s="22">
        <v>0</v>
      </c>
      <c r="AA355" s="22">
        <v>1</v>
      </c>
      <c r="AB355" s="100" t="s">
        <v>274</v>
      </c>
      <c r="AC355" s="77" t="s">
        <v>49</v>
      </c>
      <c r="AD355" s="77">
        <v>0</v>
      </c>
      <c r="AE355" s="77">
        <v>0</v>
      </c>
      <c r="AF355" s="77">
        <v>0</v>
      </c>
      <c r="AG355" s="79">
        <v>1</v>
      </c>
      <c r="AH355" s="78">
        <v>0</v>
      </c>
      <c r="AI355" s="78">
        <v>0</v>
      </c>
      <c r="AJ355" s="78">
        <v>0</v>
      </c>
      <c r="AK355" s="77">
        <v>0</v>
      </c>
      <c r="AL355" s="77">
        <v>0</v>
      </c>
      <c r="AM355" s="196">
        <v>1</v>
      </c>
    </row>
    <row r="356" spans="1:39" ht="78.75">
      <c r="A356" s="188">
        <v>8</v>
      </c>
      <c r="B356" s="188">
        <v>0</v>
      </c>
      <c r="C356" s="188">
        <v>2</v>
      </c>
      <c r="D356" s="188">
        <v>0</v>
      </c>
      <c r="E356" s="188">
        <v>5</v>
      </c>
      <c r="F356" s="188">
        <v>0</v>
      </c>
      <c r="G356" s="188">
        <v>3</v>
      </c>
      <c r="H356" s="188">
        <v>0</v>
      </c>
      <c r="I356" s="188">
        <v>5</v>
      </c>
      <c r="J356" s="188">
        <v>4</v>
      </c>
      <c r="K356" s="188">
        <v>0</v>
      </c>
      <c r="L356" s="188">
        <v>3</v>
      </c>
      <c r="M356" s="188">
        <v>1</v>
      </c>
      <c r="N356" s="188">
        <v>9</v>
      </c>
      <c r="O356" s="188">
        <v>0</v>
      </c>
      <c r="P356" s="188">
        <v>2</v>
      </c>
      <c r="Q356" s="188">
        <v>6</v>
      </c>
      <c r="R356" s="22">
        <v>0</v>
      </c>
      <c r="S356" s="22">
        <v>5</v>
      </c>
      <c r="T356" s="22">
        <v>4</v>
      </c>
      <c r="U356" s="22">
        <v>4</v>
      </c>
      <c r="V356" s="22">
        <v>3</v>
      </c>
      <c r="W356" s="22">
        <v>3</v>
      </c>
      <c r="X356" s="22">
        <v>1</v>
      </c>
      <c r="Y356" s="22">
        <v>0</v>
      </c>
      <c r="Z356" s="22">
        <v>0</v>
      </c>
      <c r="AA356" s="22">
        <v>0</v>
      </c>
      <c r="AB356" s="100" t="s">
        <v>275</v>
      </c>
      <c r="AC356" s="93" t="s">
        <v>31</v>
      </c>
      <c r="AD356" s="81">
        <v>0</v>
      </c>
      <c r="AE356" s="81">
        <v>0</v>
      </c>
      <c r="AF356" s="81">
        <v>0</v>
      </c>
      <c r="AG356" s="71">
        <v>1540</v>
      </c>
      <c r="AH356" s="72">
        <v>0</v>
      </c>
      <c r="AI356" s="72">
        <v>0</v>
      </c>
      <c r="AJ356" s="72">
        <v>0</v>
      </c>
      <c r="AK356" s="81">
        <v>0</v>
      </c>
      <c r="AL356" s="81">
        <v>0</v>
      </c>
      <c r="AM356" s="81">
        <v>1540</v>
      </c>
    </row>
    <row r="357" spans="1:39" ht="81.75" customHeight="1">
      <c r="A357" s="188"/>
      <c r="B357" s="188"/>
      <c r="C357" s="188"/>
      <c r="D357" s="188"/>
      <c r="E357" s="188"/>
      <c r="F357" s="188"/>
      <c r="G357" s="188"/>
      <c r="H357" s="188"/>
      <c r="I357" s="188"/>
      <c r="J357" s="188"/>
      <c r="K357" s="188"/>
      <c r="L357" s="188"/>
      <c r="M357" s="188"/>
      <c r="N357" s="188"/>
      <c r="O357" s="188"/>
      <c r="P357" s="188"/>
      <c r="Q357" s="188"/>
      <c r="R357" s="22">
        <v>0</v>
      </c>
      <c r="S357" s="22">
        <v>5</v>
      </c>
      <c r="T357" s="22">
        <v>4</v>
      </c>
      <c r="U357" s="22">
        <v>4</v>
      </c>
      <c r="V357" s="22">
        <v>3</v>
      </c>
      <c r="W357" s="22">
        <v>3</v>
      </c>
      <c r="X357" s="22">
        <v>1</v>
      </c>
      <c r="Y357" s="22">
        <v>0</v>
      </c>
      <c r="Z357" s="22">
        <v>0</v>
      </c>
      <c r="AA357" s="22">
        <v>1</v>
      </c>
      <c r="AB357" s="100" t="s">
        <v>276</v>
      </c>
      <c r="AC357" s="77" t="s">
        <v>49</v>
      </c>
      <c r="AD357" s="77">
        <v>0</v>
      </c>
      <c r="AE357" s="77">
        <v>0</v>
      </c>
      <c r="AF357" s="77">
        <v>0</v>
      </c>
      <c r="AG357" s="79">
        <v>1</v>
      </c>
      <c r="AH357" s="78">
        <v>0</v>
      </c>
      <c r="AI357" s="78">
        <v>0</v>
      </c>
      <c r="AJ357" s="78">
        <v>0</v>
      </c>
      <c r="AK357" s="77">
        <v>0</v>
      </c>
      <c r="AL357" s="77">
        <v>0</v>
      </c>
      <c r="AM357" s="197">
        <v>1</v>
      </c>
    </row>
    <row r="358" spans="1:39" ht="78.75">
      <c r="A358" s="188">
        <v>8</v>
      </c>
      <c r="B358" s="188">
        <v>0</v>
      </c>
      <c r="C358" s="188">
        <v>2</v>
      </c>
      <c r="D358" s="188">
        <v>0</v>
      </c>
      <c r="E358" s="188">
        <v>5</v>
      </c>
      <c r="F358" s="188">
        <v>0</v>
      </c>
      <c r="G358" s="188">
        <v>3</v>
      </c>
      <c r="H358" s="188">
        <v>0</v>
      </c>
      <c r="I358" s="188">
        <v>5</v>
      </c>
      <c r="J358" s="188">
        <v>4</v>
      </c>
      <c r="K358" s="188">
        <v>0</v>
      </c>
      <c r="L358" s="188">
        <v>3</v>
      </c>
      <c r="M358" s="188">
        <v>1</v>
      </c>
      <c r="N358" s="188">
        <v>9</v>
      </c>
      <c r="O358" s="188">
        <v>0</v>
      </c>
      <c r="P358" s="188">
        <v>2</v>
      </c>
      <c r="Q358" s="188">
        <v>4</v>
      </c>
      <c r="R358" s="22">
        <v>0</v>
      </c>
      <c r="S358" s="22">
        <v>5</v>
      </c>
      <c r="T358" s="22">
        <v>4</v>
      </c>
      <c r="U358" s="22">
        <v>4</v>
      </c>
      <c r="V358" s="22">
        <v>3</v>
      </c>
      <c r="W358" s="22">
        <v>3</v>
      </c>
      <c r="X358" s="22">
        <v>1</v>
      </c>
      <c r="Y358" s="22">
        <v>1</v>
      </c>
      <c r="Z358" s="22">
        <v>0</v>
      </c>
      <c r="AA358" s="22">
        <v>0</v>
      </c>
      <c r="AB358" s="100" t="s">
        <v>277</v>
      </c>
      <c r="AC358" s="93" t="s">
        <v>31</v>
      </c>
      <c r="AD358" s="81">
        <v>0</v>
      </c>
      <c r="AE358" s="81">
        <v>0</v>
      </c>
      <c r="AF358" s="81">
        <v>0</v>
      </c>
      <c r="AG358" s="71">
        <v>440</v>
      </c>
      <c r="AH358" s="72">
        <v>0</v>
      </c>
      <c r="AI358" s="72">
        <v>0</v>
      </c>
      <c r="AJ358" s="72">
        <v>0</v>
      </c>
      <c r="AK358" s="81">
        <v>0</v>
      </c>
      <c r="AL358" s="81">
        <v>0</v>
      </c>
      <c r="AM358" s="81">
        <v>440</v>
      </c>
    </row>
    <row r="359" spans="1:39" ht="47.25">
      <c r="A359" s="188"/>
      <c r="B359" s="188"/>
      <c r="C359" s="188"/>
      <c r="D359" s="188"/>
      <c r="E359" s="188"/>
      <c r="F359" s="188"/>
      <c r="G359" s="188"/>
      <c r="H359" s="188"/>
      <c r="I359" s="188"/>
      <c r="J359" s="188"/>
      <c r="K359" s="188"/>
      <c r="L359" s="188"/>
      <c r="M359" s="188"/>
      <c r="N359" s="188"/>
      <c r="O359" s="188"/>
      <c r="P359" s="188"/>
      <c r="Q359" s="188"/>
      <c r="R359" s="22">
        <v>0</v>
      </c>
      <c r="S359" s="22">
        <v>5</v>
      </c>
      <c r="T359" s="22">
        <v>4</v>
      </c>
      <c r="U359" s="22">
        <v>4</v>
      </c>
      <c r="V359" s="22">
        <v>3</v>
      </c>
      <c r="W359" s="22">
        <v>3</v>
      </c>
      <c r="X359" s="22">
        <v>1</v>
      </c>
      <c r="Y359" s="22">
        <v>1</v>
      </c>
      <c r="Z359" s="22">
        <v>0</v>
      </c>
      <c r="AA359" s="22">
        <v>1</v>
      </c>
      <c r="AB359" s="100" t="s">
        <v>278</v>
      </c>
      <c r="AC359" s="77" t="s">
        <v>49</v>
      </c>
      <c r="AD359" s="77">
        <v>0</v>
      </c>
      <c r="AE359" s="77">
        <v>0</v>
      </c>
      <c r="AF359" s="77"/>
      <c r="AG359" s="79">
        <v>1</v>
      </c>
      <c r="AH359" s="78">
        <v>0</v>
      </c>
      <c r="AI359" s="78">
        <v>0</v>
      </c>
      <c r="AJ359" s="78">
        <v>0</v>
      </c>
      <c r="AK359" s="77">
        <v>0</v>
      </c>
      <c r="AL359" s="77">
        <v>0</v>
      </c>
      <c r="AM359" s="197">
        <v>1</v>
      </c>
    </row>
    <row r="360" spans="1:39" ht="94.5">
      <c r="A360" s="188">
        <v>8</v>
      </c>
      <c r="B360" s="188">
        <v>0</v>
      </c>
      <c r="C360" s="188">
        <v>2</v>
      </c>
      <c r="D360" s="188">
        <v>0</v>
      </c>
      <c r="E360" s="188">
        <v>5</v>
      </c>
      <c r="F360" s="188">
        <v>0</v>
      </c>
      <c r="G360" s="188">
        <v>3</v>
      </c>
      <c r="H360" s="188">
        <v>0</v>
      </c>
      <c r="I360" s="188">
        <v>5</v>
      </c>
      <c r="J360" s="188">
        <v>4</v>
      </c>
      <c r="K360" s="188">
        <v>0</v>
      </c>
      <c r="L360" s="188">
        <v>3</v>
      </c>
      <c r="M360" s="188">
        <v>1</v>
      </c>
      <c r="N360" s="188">
        <v>9</v>
      </c>
      <c r="O360" s="188">
        <v>0</v>
      </c>
      <c r="P360" s="188">
        <v>2</v>
      </c>
      <c r="Q360" s="188">
        <v>5</v>
      </c>
      <c r="R360" s="22">
        <v>0</v>
      </c>
      <c r="S360" s="22">
        <v>5</v>
      </c>
      <c r="T360" s="22">
        <v>4</v>
      </c>
      <c r="U360" s="22">
        <v>4</v>
      </c>
      <c r="V360" s="22">
        <v>3</v>
      </c>
      <c r="W360" s="22">
        <v>3</v>
      </c>
      <c r="X360" s="22">
        <v>1</v>
      </c>
      <c r="Y360" s="22">
        <v>2</v>
      </c>
      <c r="Z360" s="22">
        <v>0</v>
      </c>
      <c r="AA360" s="22">
        <v>0</v>
      </c>
      <c r="AB360" s="100" t="s">
        <v>279</v>
      </c>
      <c r="AC360" s="93" t="s">
        <v>31</v>
      </c>
      <c r="AD360" s="81">
        <v>0</v>
      </c>
      <c r="AE360" s="81">
        <v>0</v>
      </c>
      <c r="AF360" s="81">
        <v>0</v>
      </c>
      <c r="AG360" s="71">
        <v>1400</v>
      </c>
      <c r="AH360" s="72">
        <v>0</v>
      </c>
      <c r="AI360" s="72">
        <v>0</v>
      </c>
      <c r="AJ360" s="72">
        <v>0</v>
      </c>
      <c r="AK360" s="81">
        <v>0</v>
      </c>
      <c r="AL360" s="81">
        <v>0</v>
      </c>
      <c r="AM360" s="81">
        <v>1400</v>
      </c>
    </row>
    <row r="361" spans="1:39" ht="108.75" customHeight="1">
      <c r="A361" s="188"/>
      <c r="B361" s="188"/>
      <c r="C361" s="188"/>
      <c r="D361" s="188"/>
      <c r="E361" s="188"/>
      <c r="F361" s="188"/>
      <c r="G361" s="188"/>
      <c r="H361" s="188"/>
      <c r="I361" s="188"/>
      <c r="J361" s="188"/>
      <c r="K361" s="188"/>
      <c r="L361" s="188"/>
      <c r="M361" s="188"/>
      <c r="N361" s="188"/>
      <c r="O361" s="188"/>
      <c r="P361" s="188"/>
      <c r="Q361" s="188"/>
      <c r="R361" s="22">
        <v>0</v>
      </c>
      <c r="S361" s="22">
        <v>5</v>
      </c>
      <c r="T361" s="22">
        <v>4</v>
      </c>
      <c r="U361" s="22">
        <v>4</v>
      </c>
      <c r="V361" s="22">
        <v>3</v>
      </c>
      <c r="W361" s="22">
        <v>3</v>
      </c>
      <c r="X361" s="22">
        <v>1</v>
      </c>
      <c r="Y361" s="22">
        <v>2</v>
      </c>
      <c r="Z361" s="22">
        <v>0</v>
      </c>
      <c r="AA361" s="22">
        <v>1</v>
      </c>
      <c r="AB361" s="52" t="s">
        <v>280</v>
      </c>
      <c r="AC361" s="77" t="s">
        <v>49</v>
      </c>
      <c r="AD361" s="77">
        <v>0</v>
      </c>
      <c r="AE361" s="77">
        <v>0</v>
      </c>
      <c r="AF361" s="77">
        <v>0</v>
      </c>
      <c r="AG361" s="79">
        <v>1</v>
      </c>
      <c r="AH361" s="78">
        <v>0</v>
      </c>
      <c r="AI361" s="78">
        <v>0</v>
      </c>
      <c r="AJ361" s="78">
        <v>0</v>
      </c>
      <c r="AK361" s="77">
        <v>0</v>
      </c>
      <c r="AL361" s="77">
        <v>0</v>
      </c>
      <c r="AM361" s="197">
        <v>1</v>
      </c>
    </row>
    <row r="362" spans="1:39" ht="45" customHeight="1">
      <c r="A362" s="188">
        <v>8</v>
      </c>
      <c r="B362" s="188">
        <v>0</v>
      </c>
      <c r="C362" s="188">
        <v>2</v>
      </c>
      <c r="D362" s="188">
        <v>0</v>
      </c>
      <c r="E362" s="188">
        <v>5</v>
      </c>
      <c r="F362" s="188">
        <v>0</v>
      </c>
      <c r="G362" s="188">
        <v>3</v>
      </c>
      <c r="H362" s="188">
        <v>0</v>
      </c>
      <c r="I362" s="188">
        <v>5</v>
      </c>
      <c r="J362" s="188">
        <v>4</v>
      </c>
      <c r="K362" s="188">
        <v>0</v>
      </c>
      <c r="L362" s="188">
        <v>3</v>
      </c>
      <c r="M362" s="188">
        <v>1</v>
      </c>
      <c r="N362" s="188">
        <v>9</v>
      </c>
      <c r="O362" s="188">
        <v>0</v>
      </c>
      <c r="P362" s="188">
        <v>2</v>
      </c>
      <c r="Q362" s="188">
        <v>3</v>
      </c>
      <c r="R362" s="22">
        <v>0</v>
      </c>
      <c r="S362" s="22">
        <v>5</v>
      </c>
      <c r="T362" s="22">
        <v>4</v>
      </c>
      <c r="U362" s="22">
        <v>4</v>
      </c>
      <c r="V362" s="22">
        <v>3</v>
      </c>
      <c r="W362" s="22">
        <v>3</v>
      </c>
      <c r="X362" s="22">
        <v>1</v>
      </c>
      <c r="Y362" s="22">
        <v>3</v>
      </c>
      <c r="Z362" s="22">
        <v>0</v>
      </c>
      <c r="AA362" s="22">
        <v>0</v>
      </c>
      <c r="AB362" s="52" t="s">
        <v>281</v>
      </c>
      <c r="AC362" s="81" t="s">
        <v>31</v>
      </c>
      <c r="AD362" s="81">
        <v>0</v>
      </c>
      <c r="AE362" s="81">
        <v>0</v>
      </c>
      <c r="AF362" s="81">
        <v>0</v>
      </c>
      <c r="AG362" s="71">
        <v>1631.6</v>
      </c>
      <c r="AH362" s="72">
        <v>0</v>
      </c>
      <c r="AI362" s="72">
        <v>0</v>
      </c>
      <c r="AJ362" s="72">
        <v>0</v>
      </c>
      <c r="AK362" s="81">
        <v>0</v>
      </c>
      <c r="AL362" s="81">
        <v>0</v>
      </c>
      <c r="AM362" s="198">
        <f>AG362+AH362+AI362+AJ362+AK362+AL362</f>
        <v>1631.6</v>
      </c>
    </row>
    <row r="363" spans="1:39" ht="117.75" customHeight="1">
      <c r="A363" s="188"/>
      <c r="B363" s="188"/>
      <c r="C363" s="188"/>
      <c r="D363" s="188"/>
      <c r="E363" s="188"/>
      <c r="F363" s="188"/>
      <c r="G363" s="188"/>
      <c r="H363" s="188"/>
      <c r="I363" s="188"/>
      <c r="J363" s="188"/>
      <c r="K363" s="188"/>
      <c r="L363" s="188"/>
      <c r="M363" s="188"/>
      <c r="N363" s="188"/>
      <c r="O363" s="188"/>
      <c r="P363" s="188"/>
      <c r="Q363" s="188"/>
      <c r="R363" s="22">
        <v>0</v>
      </c>
      <c r="S363" s="22">
        <v>5</v>
      </c>
      <c r="T363" s="22">
        <v>4</v>
      </c>
      <c r="U363" s="22">
        <v>4</v>
      </c>
      <c r="V363" s="22">
        <v>3</v>
      </c>
      <c r="W363" s="22">
        <v>3</v>
      </c>
      <c r="X363" s="22">
        <v>1</v>
      </c>
      <c r="Y363" s="22">
        <v>3</v>
      </c>
      <c r="Z363" s="22">
        <v>0</v>
      </c>
      <c r="AA363" s="22">
        <v>1</v>
      </c>
      <c r="AB363" s="52" t="s">
        <v>282</v>
      </c>
      <c r="AC363" s="77" t="s">
        <v>268</v>
      </c>
      <c r="AD363" s="77">
        <v>0</v>
      </c>
      <c r="AE363" s="77">
        <v>0</v>
      </c>
      <c r="AF363" s="77">
        <v>0</v>
      </c>
      <c r="AG363" s="79">
        <v>196</v>
      </c>
      <c r="AH363" s="78">
        <v>0</v>
      </c>
      <c r="AI363" s="78">
        <v>0</v>
      </c>
      <c r="AJ363" s="78">
        <v>0</v>
      </c>
      <c r="AK363" s="77">
        <v>0</v>
      </c>
      <c r="AL363" s="77">
        <v>0</v>
      </c>
      <c r="AM363" s="197">
        <v>196</v>
      </c>
    </row>
    <row r="364" spans="1:39" ht="45" customHeight="1">
      <c r="A364" s="188">
        <v>8</v>
      </c>
      <c r="B364" s="188">
        <v>0</v>
      </c>
      <c r="C364" s="188">
        <v>2</v>
      </c>
      <c r="D364" s="188">
        <v>0</v>
      </c>
      <c r="E364" s="188">
        <v>5</v>
      </c>
      <c r="F364" s="188">
        <v>0</v>
      </c>
      <c r="G364" s="188">
        <v>3</v>
      </c>
      <c r="H364" s="188">
        <v>0</v>
      </c>
      <c r="I364" s="188">
        <v>5</v>
      </c>
      <c r="J364" s="188">
        <v>4</v>
      </c>
      <c r="K364" s="188">
        <v>0</v>
      </c>
      <c r="L364" s="188">
        <v>3</v>
      </c>
      <c r="M364" s="188">
        <v>1</v>
      </c>
      <c r="N364" s="188">
        <v>9</v>
      </c>
      <c r="O364" s="188">
        <v>0</v>
      </c>
      <c r="P364" s="188">
        <v>2</v>
      </c>
      <c r="Q364" s="188">
        <v>7</v>
      </c>
      <c r="R364" s="22">
        <v>0</v>
      </c>
      <c r="S364" s="22">
        <v>5</v>
      </c>
      <c r="T364" s="22">
        <v>4</v>
      </c>
      <c r="U364" s="22">
        <v>4</v>
      </c>
      <c r="V364" s="22">
        <v>3</v>
      </c>
      <c r="W364" s="22">
        <v>3</v>
      </c>
      <c r="X364" s="22">
        <v>1</v>
      </c>
      <c r="Y364" s="22">
        <v>4</v>
      </c>
      <c r="Z364" s="22">
        <v>0</v>
      </c>
      <c r="AA364" s="22">
        <v>0</v>
      </c>
      <c r="AB364" s="191" t="s">
        <v>283</v>
      </c>
      <c r="AC364" s="93" t="s">
        <v>31</v>
      </c>
      <c r="AD364" s="95"/>
      <c r="AE364" s="95"/>
      <c r="AF364" s="95"/>
      <c r="AG364" s="71">
        <v>1033.5</v>
      </c>
      <c r="AH364" s="72">
        <v>0</v>
      </c>
      <c r="AI364" s="72">
        <v>0</v>
      </c>
      <c r="AJ364" s="72">
        <v>0</v>
      </c>
      <c r="AK364" s="81">
        <v>0</v>
      </c>
      <c r="AL364" s="81">
        <v>0</v>
      </c>
      <c r="AM364" s="81">
        <f>AG364+AH364+AI364+AJ364+AK364+AL364</f>
        <v>1033.5</v>
      </c>
    </row>
    <row r="365" spans="1:39" ht="107.25" customHeight="1">
      <c r="A365" s="188"/>
      <c r="B365" s="188"/>
      <c r="C365" s="188"/>
      <c r="D365" s="188"/>
      <c r="E365" s="188"/>
      <c r="F365" s="188"/>
      <c r="G365" s="188"/>
      <c r="H365" s="188"/>
      <c r="I365" s="188"/>
      <c r="J365" s="188"/>
      <c r="K365" s="188"/>
      <c r="L365" s="188"/>
      <c r="M365" s="188"/>
      <c r="N365" s="188"/>
      <c r="O365" s="188"/>
      <c r="P365" s="188"/>
      <c r="Q365" s="188"/>
      <c r="R365" s="22">
        <v>0</v>
      </c>
      <c r="S365" s="22">
        <v>5</v>
      </c>
      <c r="T365" s="22">
        <v>4</v>
      </c>
      <c r="U365" s="22">
        <v>4</v>
      </c>
      <c r="V365" s="22">
        <v>3</v>
      </c>
      <c r="W365" s="22">
        <v>3</v>
      </c>
      <c r="X365" s="22">
        <v>1</v>
      </c>
      <c r="Y365" s="22">
        <v>4</v>
      </c>
      <c r="Z365" s="22">
        <v>0</v>
      </c>
      <c r="AA365" s="22">
        <v>1</v>
      </c>
      <c r="AB365" s="52" t="s">
        <v>284</v>
      </c>
      <c r="AC365" s="77" t="s">
        <v>49</v>
      </c>
      <c r="AD365" s="95"/>
      <c r="AE365" s="95"/>
      <c r="AF365" s="95"/>
      <c r="AG365" s="22">
        <v>1</v>
      </c>
      <c r="AH365" s="199">
        <v>0</v>
      </c>
      <c r="AI365" s="199">
        <v>0</v>
      </c>
      <c r="AJ365" s="199">
        <v>0</v>
      </c>
      <c r="AK365" s="22">
        <v>0</v>
      </c>
      <c r="AL365" s="22">
        <v>0</v>
      </c>
      <c r="AM365" s="22">
        <v>1</v>
      </c>
    </row>
    <row r="366" spans="1:39" ht="45" customHeight="1">
      <c r="A366" s="188"/>
      <c r="B366" s="188"/>
      <c r="C366" s="188"/>
      <c r="D366" s="188"/>
      <c r="E366" s="188"/>
      <c r="F366" s="188"/>
      <c r="G366" s="188"/>
      <c r="H366" s="188"/>
      <c r="I366" s="188"/>
      <c r="J366" s="188"/>
      <c r="K366" s="188"/>
      <c r="L366" s="188"/>
      <c r="M366" s="188"/>
      <c r="N366" s="188"/>
      <c r="O366" s="188"/>
      <c r="P366" s="188"/>
      <c r="Q366" s="188"/>
      <c r="R366" s="22">
        <v>0</v>
      </c>
      <c r="S366" s="22">
        <v>5</v>
      </c>
      <c r="T366" s="22">
        <v>4</v>
      </c>
      <c r="U366" s="22">
        <v>4</v>
      </c>
      <c r="V366" s="22">
        <v>4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49" t="s">
        <v>285</v>
      </c>
      <c r="AC366" s="93" t="s">
        <v>31</v>
      </c>
      <c r="AD366" s="95"/>
      <c r="AE366" s="95"/>
      <c r="AF366" s="95"/>
      <c r="AG366" s="200">
        <f t="shared" ref="AG366:AL366" si="18">AG368+AG371+AG374</f>
        <v>1202.9000000000001</v>
      </c>
      <c r="AH366" s="168">
        <f t="shared" si="18"/>
        <v>860.4</v>
      </c>
      <c r="AI366" s="200">
        <f t="shared" si="18"/>
        <v>800</v>
      </c>
      <c r="AJ366" s="200">
        <f t="shared" si="18"/>
        <v>800</v>
      </c>
      <c r="AK366" s="200">
        <f t="shared" si="18"/>
        <v>891.4</v>
      </c>
      <c r="AL366" s="200">
        <f t="shared" si="18"/>
        <v>891.4</v>
      </c>
      <c r="AM366" s="200">
        <f t="shared" ref="AM366:AM376" si="19">AG366+AH366+AI366+AJ366+AK366+AL366</f>
        <v>5446.0999999999995</v>
      </c>
    </row>
    <row r="367" spans="1:39" ht="105" customHeight="1">
      <c r="A367" s="188"/>
      <c r="B367" s="188"/>
      <c r="C367" s="188"/>
      <c r="D367" s="188"/>
      <c r="E367" s="188"/>
      <c r="F367" s="188"/>
      <c r="G367" s="188"/>
      <c r="H367" s="188"/>
      <c r="I367" s="188"/>
      <c r="J367" s="188"/>
      <c r="K367" s="188"/>
      <c r="L367" s="188"/>
      <c r="M367" s="188"/>
      <c r="N367" s="188"/>
      <c r="O367" s="188"/>
      <c r="P367" s="188"/>
      <c r="Q367" s="188"/>
      <c r="R367" s="22">
        <v>0</v>
      </c>
      <c r="S367" s="22">
        <v>5</v>
      </c>
      <c r="T367" s="22">
        <v>4</v>
      </c>
      <c r="U367" s="22">
        <v>4</v>
      </c>
      <c r="V367" s="22">
        <v>4</v>
      </c>
      <c r="W367" s="22">
        <v>0</v>
      </c>
      <c r="X367" s="22">
        <v>0</v>
      </c>
      <c r="Y367" s="22">
        <v>0</v>
      </c>
      <c r="Z367" s="22">
        <v>0</v>
      </c>
      <c r="AA367" s="22">
        <v>1</v>
      </c>
      <c r="AB367" s="45" t="s">
        <v>286</v>
      </c>
      <c r="AC367" s="93" t="s">
        <v>49</v>
      </c>
      <c r="AD367" s="95"/>
      <c r="AE367" s="95"/>
      <c r="AF367" s="95"/>
      <c r="AG367" s="77">
        <v>6</v>
      </c>
      <c r="AH367" s="78">
        <v>6</v>
      </c>
      <c r="AI367" s="78">
        <v>6</v>
      </c>
      <c r="AJ367" s="78">
        <v>6</v>
      </c>
      <c r="AK367" s="77">
        <v>6</v>
      </c>
      <c r="AL367" s="77">
        <v>6</v>
      </c>
      <c r="AM367" s="81">
        <f t="shared" si="19"/>
        <v>36</v>
      </c>
    </row>
    <row r="368" spans="1:39" ht="45" customHeight="1">
      <c r="A368" s="188">
        <v>8</v>
      </c>
      <c r="B368" s="188">
        <v>0</v>
      </c>
      <c r="C368" s="188">
        <v>2</v>
      </c>
      <c r="D368" s="188">
        <v>0</v>
      </c>
      <c r="E368" s="188">
        <v>6</v>
      </c>
      <c r="F368" s="188">
        <v>0</v>
      </c>
      <c r="G368" s="188">
        <v>5</v>
      </c>
      <c r="H368" s="188">
        <v>0</v>
      </c>
      <c r="I368" s="188">
        <v>5</v>
      </c>
      <c r="J368" s="188">
        <v>4</v>
      </c>
      <c r="K368" s="188">
        <v>0</v>
      </c>
      <c r="L368" s="188">
        <v>4</v>
      </c>
      <c r="M368" s="188">
        <v>2</v>
      </c>
      <c r="N368" s="188">
        <v>0</v>
      </c>
      <c r="O368" s="188">
        <v>1</v>
      </c>
      <c r="P368" s="188">
        <v>4</v>
      </c>
      <c r="Q368" s="188">
        <v>0</v>
      </c>
      <c r="R368" s="22">
        <v>0</v>
      </c>
      <c r="S368" s="22">
        <v>5</v>
      </c>
      <c r="T368" s="22">
        <v>4</v>
      </c>
      <c r="U368" s="22">
        <v>4</v>
      </c>
      <c r="V368" s="22">
        <v>4</v>
      </c>
      <c r="W368" s="22">
        <v>4</v>
      </c>
      <c r="X368" s="22">
        <v>0</v>
      </c>
      <c r="Y368" s="22">
        <v>1</v>
      </c>
      <c r="Z368" s="22">
        <v>0</v>
      </c>
      <c r="AA368" s="22">
        <v>0</v>
      </c>
      <c r="AB368" s="52" t="s">
        <v>287</v>
      </c>
      <c r="AC368" s="93" t="s">
        <v>31</v>
      </c>
      <c r="AD368" s="95"/>
      <c r="AE368" s="95"/>
      <c r="AF368" s="95"/>
      <c r="AG368" s="81">
        <v>200</v>
      </c>
      <c r="AH368" s="72">
        <v>100</v>
      </c>
      <c r="AI368" s="72">
        <v>100</v>
      </c>
      <c r="AJ368" s="72">
        <v>100</v>
      </c>
      <c r="AK368" s="81">
        <v>100</v>
      </c>
      <c r="AL368" s="81">
        <v>100</v>
      </c>
      <c r="AM368" s="81">
        <f t="shared" si="19"/>
        <v>700</v>
      </c>
    </row>
    <row r="369" spans="1:39" ht="109.5" customHeight="1">
      <c r="A369" s="188"/>
      <c r="B369" s="188"/>
      <c r="C369" s="188"/>
      <c r="D369" s="188"/>
      <c r="E369" s="188"/>
      <c r="F369" s="188"/>
      <c r="G369" s="188"/>
      <c r="H369" s="188"/>
      <c r="I369" s="188"/>
      <c r="J369" s="188"/>
      <c r="K369" s="188"/>
      <c r="L369" s="188"/>
      <c r="M369" s="188"/>
      <c r="N369" s="188"/>
      <c r="O369" s="188"/>
      <c r="P369" s="188"/>
      <c r="Q369" s="188"/>
      <c r="R369" s="22">
        <v>0</v>
      </c>
      <c r="S369" s="22">
        <v>5</v>
      </c>
      <c r="T369" s="22">
        <v>4</v>
      </c>
      <c r="U369" s="22">
        <v>4</v>
      </c>
      <c r="V369" s="22">
        <v>4</v>
      </c>
      <c r="W369" s="22">
        <v>4</v>
      </c>
      <c r="X369" s="22">
        <v>0</v>
      </c>
      <c r="Y369" s="22">
        <v>1</v>
      </c>
      <c r="Z369" s="22">
        <v>0</v>
      </c>
      <c r="AA369" s="22">
        <v>0</v>
      </c>
      <c r="AB369" s="52" t="s">
        <v>252</v>
      </c>
      <c r="AC369" s="93" t="s">
        <v>31</v>
      </c>
      <c r="AD369" s="95"/>
      <c r="AE369" s="95"/>
      <c r="AF369" s="95"/>
      <c r="AG369" s="81">
        <v>200</v>
      </c>
      <c r="AH369" s="72">
        <v>100</v>
      </c>
      <c r="AI369" s="72">
        <v>100</v>
      </c>
      <c r="AJ369" s="72">
        <v>100</v>
      </c>
      <c r="AK369" s="81">
        <v>100</v>
      </c>
      <c r="AL369" s="81">
        <v>100</v>
      </c>
      <c r="AM369" s="81">
        <f t="shared" si="19"/>
        <v>700</v>
      </c>
    </row>
    <row r="370" spans="1:39" ht="45" customHeight="1">
      <c r="A370" s="188"/>
      <c r="B370" s="188"/>
      <c r="C370" s="188"/>
      <c r="D370" s="188"/>
      <c r="E370" s="188"/>
      <c r="F370" s="188"/>
      <c r="G370" s="188"/>
      <c r="H370" s="188"/>
      <c r="I370" s="188"/>
      <c r="J370" s="188"/>
      <c r="K370" s="188"/>
      <c r="L370" s="188"/>
      <c r="M370" s="188"/>
      <c r="N370" s="188"/>
      <c r="O370" s="188"/>
      <c r="P370" s="188"/>
      <c r="Q370" s="188"/>
      <c r="R370" s="22">
        <v>0</v>
      </c>
      <c r="S370" s="22">
        <v>5</v>
      </c>
      <c r="T370" s="22">
        <v>4</v>
      </c>
      <c r="U370" s="22">
        <v>4</v>
      </c>
      <c r="V370" s="22">
        <v>4</v>
      </c>
      <c r="W370" s="22">
        <v>4</v>
      </c>
      <c r="X370" s="22">
        <v>0</v>
      </c>
      <c r="Y370" s="22">
        <v>1</v>
      </c>
      <c r="Z370" s="22">
        <v>0</v>
      </c>
      <c r="AA370" s="22">
        <v>1</v>
      </c>
      <c r="AB370" s="52" t="s">
        <v>288</v>
      </c>
      <c r="AC370" s="93" t="s">
        <v>189</v>
      </c>
      <c r="AD370" s="95"/>
      <c r="AE370" s="95"/>
      <c r="AF370" s="95"/>
      <c r="AG370" s="77">
        <v>50</v>
      </c>
      <c r="AH370" s="78">
        <v>50</v>
      </c>
      <c r="AI370" s="78">
        <v>50</v>
      </c>
      <c r="AJ370" s="78">
        <v>50</v>
      </c>
      <c r="AK370" s="77">
        <v>50</v>
      </c>
      <c r="AL370" s="77">
        <v>50</v>
      </c>
      <c r="AM370" s="169">
        <f t="shared" si="19"/>
        <v>300</v>
      </c>
    </row>
    <row r="371" spans="1:39" ht="108" customHeight="1">
      <c r="A371" s="188">
        <v>8</v>
      </c>
      <c r="B371" s="188">
        <v>0</v>
      </c>
      <c r="C371" s="188">
        <v>2</v>
      </c>
      <c r="D371" s="188">
        <v>0</v>
      </c>
      <c r="E371" s="188">
        <v>6</v>
      </c>
      <c r="F371" s="188">
        <v>0</v>
      </c>
      <c r="G371" s="188">
        <v>5</v>
      </c>
      <c r="H371" s="188">
        <v>0</v>
      </c>
      <c r="I371" s="188">
        <v>5</v>
      </c>
      <c r="J371" s="188">
        <v>4</v>
      </c>
      <c r="K371" s="188">
        <v>0</v>
      </c>
      <c r="L371" s="188">
        <v>4</v>
      </c>
      <c r="M371" s="188">
        <v>2</v>
      </c>
      <c r="N371" s="188">
        <v>0</v>
      </c>
      <c r="O371" s="188">
        <v>1</v>
      </c>
      <c r="P371" s="188">
        <v>5</v>
      </c>
      <c r="Q371" s="188">
        <v>0</v>
      </c>
      <c r="R371" s="22">
        <v>0</v>
      </c>
      <c r="S371" s="22">
        <v>5</v>
      </c>
      <c r="T371" s="22">
        <v>4</v>
      </c>
      <c r="U371" s="22">
        <v>4</v>
      </c>
      <c r="V371" s="22">
        <v>4</v>
      </c>
      <c r="W371" s="22">
        <v>4</v>
      </c>
      <c r="X371" s="22">
        <v>0</v>
      </c>
      <c r="Y371" s="22">
        <v>2</v>
      </c>
      <c r="Z371" s="22">
        <v>0</v>
      </c>
      <c r="AA371" s="22">
        <v>0</v>
      </c>
      <c r="AB371" s="52" t="s">
        <v>289</v>
      </c>
      <c r="AC371" s="93" t="s">
        <v>31</v>
      </c>
      <c r="AD371" s="95"/>
      <c r="AE371" s="95"/>
      <c r="AF371" s="95"/>
      <c r="AG371" s="81">
        <v>502.9</v>
      </c>
      <c r="AH371" s="72">
        <v>200</v>
      </c>
      <c r="AI371" s="72">
        <v>200</v>
      </c>
      <c r="AJ371" s="72">
        <v>200</v>
      </c>
      <c r="AK371" s="81">
        <v>291.39999999999998</v>
      </c>
      <c r="AL371" s="81">
        <v>291.39999999999998</v>
      </c>
      <c r="AM371" s="81">
        <f t="shared" si="19"/>
        <v>1685.7</v>
      </c>
    </row>
    <row r="372" spans="1:39" ht="45" customHeight="1">
      <c r="A372" s="188"/>
      <c r="B372" s="188"/>
      <c r="C372" s="188"/>
      <c r="D372" s="188"/>
      <c r="E372" s="188"/>
      <c r="F372" s="188"/>
      <c r="G372" s="188"/>
      <c r="H372" s="188"/>
      <c r="I372" s="188"/>
      <c r="J372" s="188"/>
      <c r="K372" s="188"/>
      <c r="L372" s="188"/>
      <c r="M372" s="188"/>
      <c r="N372" s="188"/>
      <c r="O372" s="188"/>
      <c r="P372" s="188"/>
      <c r="Q372" s="188"/>
      <c r="R372" s="22">
        <v>0</v>
      </c>
      <c r="S372" s="22">
        <v>5</v>
      </c>
      <c r="T372" s="22">
        <v>4</v>
      </c>
      <c r="U372" s="22">
        <v>4</v>
      </c>
      <c r="V372" s="22">
        <v>4</v>
      </c>
      <c r="W372" s="22">
        <v>4</v>
      </c>
      <c r="X372" s="22">
        <v>0</v>
      </c>
      <c r="Y372" s="22">
        <v>2</v>
      </c>
      <c r="Z372" s="22">
        <v>0</v>
      </c>
      <c r="AA372" s="22">
        <v>0</v>
      </c>
      <c r="AB372" s="52" t="s">
        <v>252</v>
      </c>
      <c r="AC372" s="93" t="s">
        <v>31</v>
      </c>
      <c r="AD372" s="95"/>
      <c r="AE372" s="95"/>
      <c r="AF372" s="95"/>
      <c r="AG372" s="81">
        <v>502.9</v>
      </c>
      <c r="AH372" s="72">
        <v>200</v>
      </c>
      <c r="AI372" s="72">
        <v>200</v>
      </c>
      <c r="AJ372" s="72">
        <v>200</v>
      </c>
      <c r="AK372" s="81">
        <v>291.39999999999998</v>
      </c>
      <c r="AL372" s="81">
        <v>291.39999999999998</v>
      </c>
      <c r="AM372" s="81">
        <f t="shared" si="19"/>
        <v>1685.7</v>
      </c>
    </row>
    <row r="373" spans="1:39" ht="88.5" customHeight="1">
      <c r="A373" s="188"/>
      <c r="B373" s="188"/>
      <c r="C373" s="188"/>
      <c r="D373" s="188"/>
      <c r="E373" s="188"/>
      <c r="F373" s="188"/>
      <c r="G373" s="188"/>
      <c r="H373" s="188"/>
      <c r="I373" s="188"/>
      <c r="J373" s="188"/>
      <c r="K373" s="188"/>
      <c r="L373" s="188"/>
      <c r="M373" s="188"/>
      <c r="N373" s="188"/>
      <c r="O373" s="188"/>
      <c r="P373" s="188"/>
      <c r="Q373" s="188"/>
      <c r="R373" s="22">
        <v>0</v>
      </c>
      <c r="S373" s="22">
        <v>5</v>
      </c>
      <c r="T373" s="22">
        <v>4</v>
      </c>
      <c r="U373" s="22">
        <v>4</v>
      </c>
      <c r="V373" s="22">
        <v>4</v>
      </c>
      <c r="W373" s="22">
        <v>4</v>
      </c>
      <c r="X373" s="22">
        <v>0</v>
      </c>
      <c r="Y373" s="22">
        <v>2</v>
      </c>
      <c r="Z373" s="22">
        <v>0</v>
      </c>
      <c r="AA373" s="22">
        <v>1</v>
      </c>
      <c r="AB373" s="52" t="s">
        <v>290</v>
      </c>
      <c r="AC373" s="93" t="s">
        <v>49</v>
      </c>
      <c r="AD373" s="95"/>
      <c r="AE373" s="95"/>
      <c r="AF373" s="95"/>
      <c r="AG373" s="77">
        <v>2</v>
      </c>
      <c r="AH373" s="78">
        <v>2</v>
      </c>
      <c r="AI373" s="78">
        <v>2</v>
      </c>
      <c r="AJ373" s="78">
        <v>2</v>
      </c>
      <c r="AK373" s="77">
        <v>2</v>
      </c>
      <c r="AL373" s="77">
        <v>2</v>
      </c>
      <c r="AM373" s="169">
        <f t="shared" si="19"/>
        <v>12</v>
      </c>
    </row>
    <row r="374" spans="1:39" ht="45" customHeight="1">
      <c r="A374" s="188">
        <v>8</v>
      </c>
      <c r="B374" s="188">
        <v>0</v>
      </c>
      <c r="C374" s="188">
        <v>2</v>
      </c>
      <c r="D374" s="188">
        <v>0</v>
      </c>
      <c r="E374" s="188">
        <v>6</v>
      </c>
      <c r="F374" s="188">
        <v>0</v>
      </c>
      <c r="G374" s="188">
        <v>5</v>
      </c>
      <c r="H374" s="188">
        <v>0</v>
      </c>
      <c r="I374" s="188">
        <v>5</v>
      </c>
      <c r="J374" s="188">
        <v>4</v>
      </c>
      <c r="K374" s="188">
        <v>0</v>
      </c>
      <c r="L374" s="188">
        <v>4</v>
      </c>
      <c r="M374" s="188">
        <v>2</v>
      </c>
      <c r="N374" s="188">
        <v>0</v>
      </c>
      <c r="O374" s="188">
        <v>1</v>
      </c>
      <c r="P374" s="188">
        <v>6</v>
      </c>
      <c r="Q374" s="188">
        <v>0</v>
      </c>
      <c r="R374" s="22">
        <v>0</v>
      </c>
      <c r="S374" s="22">
        <v>5</v>
      </c>
      <c r="T374" s="22">
        <v>4</v>
      </c>
      <c r="U374" s="22">
        <v>4</v>
      </c>
      <c r="V374" s="22">
        <v>4</v>
      </c>
      <c r="W374" s="22">
        <v>4</v>
      </c>
      <c r="X374" s="22">
        <v>0</v>
      </c>
      <c r="Y374" s="22">
        <v>3</v>
      </c>
      <c r="Z374" s="22">
        <v>0</v>
      </c>
      <c r="AA374" s="22">
        <v>0</v>
      </c>
      <c r="AB374" s="218" t="s">
        <v>291</v>
      </c>
      <c r="AC374" s="211" t="s">
        <v>31</v>
      </c>
      <c r="AD374" s="212"/>
      <c r="AE374" s="212"/>
      <c r="AF374" s="212"/>
      <c r="AG374" s="213">
        <v>500</v>
      </c>
      <c r="AH374" s="213">
        <v>560.4</v>
      </c>
      <c r="AI374" s="72">
        <v>500</v>
      </c>
      <c r="AJ374" s="72">
        <v>500</v>
      </c>
      <c r="AK374" s="81">
        <v>500</v>
      </c>
      <c r="AL374" s="81">
        <v>500</v>
      </c>
      <c r="AM374" s="81">
        <f t="shared" si="19"/>
        <v>3060.4</v>
      </c>
    </row>
    <row r="375" spans="1:39" ht="84" customHeight="1">
      <c r="A375" s="188"/>
      <c r="B375" s="188"/>
      <c r="C375" s="188"/>
      <c r="D375" s="188"/>
      <c r="E375" s="188"/>
      <c r="F375" s="188"/>
      <c r="G375" s="188"/>
      <c r="H375" s="188"/>
      <c r="I375" s="188"/>
      <c r="J375" s="188"/>
      <c r="K375" s="188"/>
      <c r="L375" s="188"/>
      <c r="M375" s="188"/>
      <c r="N375" s="188"/>
      <c r="O375" s="188"/>
      <c r="P375" s="188"/>
      <c r="Q375" s="188"/>
      <c r="R375" s="22">
        <v>0</v>
      </c>
      <c r="S375" s="22">
        <v>5</v>
      </c>
      <c r="T375" s="22">
        <v>4</v>
      </c>
      <c r="U375" s="22">
        <v>4</v>
      </c>
      <c r="V375" s="22">
        <v>4</v>
      </c>
      <c r="W375" s="22">
        <v>4</v>
      </c>
      <c r="X375" s="22">
        <v>0</v>
      </c>
      <c r="Y375" s="22">
        <v>3</v>
      </c>
      <c r="Z375" s="22">
        <v>0</v>
      </c>
      <c r="AA375" s="22">
        <v>0</v>
      </c>
      <c r="AB375" s="218" t="s">
        <v>252</v>
      </c>
      <c r="AC375" s="211" t="s">
        <v>31</v>
      </c>
      <c r="AD375" s="212"/>
      <c r="AE375" s="212"/>
      <c r="AF375" s="212"/>
      <c r="AG375" s="213">
        <v>500</v>
      </c>
      <c r="AH375" s="213">
        <v>560.4</v>
      </c>
      <c r="AI375" s="72">
        <v>500</v>
      </c>
      <c r="AJ375" s="72">
        <v>500</v>
      </c>
      <c r="AK375" s="81">
        <v>500</v>
      </c>
      <c r="AL375" s="81">
        <v>500</v>
      </c>
      <c r="AM375" s="81">
        <f t="shared" si="19"/>
        <v>3060.4</v>
      </c>
    </row>
    <row r="376" spans="1:39" ht="45" customHeight="1">
      <c r="A376" s="188"/>
      <c r="B376" s="188"/>
      <c r="C376" s="188"/>
      <c r="D376" s="188"/>
      <c r="E376" s="188"/>
      <c r="F376" s="188"/>
      <c r="G376" s="188"/>
      <c r="H376" s="188"/>
      <c r="I376" s="188"/>
      <c r="J376" s="188"/>
      <c r="K376" s="188"/>
      <c r="L376" s="188"/>
      <c r="M376" s="188"/>
      <c r="N376" s="188"/>
      <c r="O376" s="188"/>
      <c r="P376" s="188"/>
      <c r="Q376" s="188"/>
      <c r="R376" s="22">
        <v>0</v>
      </c>
      <c r="S376" s="22">
        <v>5</v>
      </c>
      <c r="T376" s="22">
        <v>4</v>
      </c>
      <c r="U376" s="22">
        <v>4</v>
      </c>
      <c r="V376" s="22">
        <v>4</v>
      </c>
      <c r="W376" s="22">
        <v>4</v>
      </c>
      <c r="X376" s="22">
        <v>0</v>
      </c>
      <c r="Y376" s="22">
        <v>3</v>
      </c>
      <c r="Z376" s="22">
        <v>0</v>
      </c>
      <c r="AA376" s="22">
        <v>1</v>
      </c>
      <c r="AB376" s="52" t="s">
        <v>292</v>
      </c>
      <c r="AC376" s="93" t="s">
        <v>293</v>
      </c>
      <c r="AD376" s="192"/>
      <c r="AE376" s="192"/>
      <c r="AF376" s="192"/>
      <c r="AG376" s="77">
        <v>20</v>
      </c>
      <c r="AH376" s="78">
        <v>20</v>
      </c>
      <c r="AI376" s="78">
        <v>20</v>
      </c>
      <c r="AJ376" s="78">
        <v>20</v>
      </c>
      <c r="AK376" s="77">
        <v>20</v>
      </c>
      <c r="AL376" s="77">
        <v>20</v>
      </c>
      <c r="AM376" s="169">
        <f t="shared" si="19"/>
        <v>120</v>
      </c>
    </row>
    <row r="377" spans="1:39" ht="86.25" customHeight="1">
      <c r="A377" s="189"/>
      <c r="B377" s="189"/>
      <c r="C377" s="189"/>
      <c r="D377" s="189"/>
      <c r="E377" s="189"/>
      <c r="F377" s="189"/>
      <c r="G377" s="189"/>
      <c r="H377" s="189"/>
      <c r="I377" s="189"/>
      <c r="J377" s="189"/>
      <c r="K377" s="189"/>
      <c r="L377" s="189"/>
      <c r="M377" s="189"/>
      <c r="N377" s="189"/>
      <c r="O377" s="189"/>
      <c r="P377" s="189"/>
      <c r="Q377" s="189"/>
      <c r="R377" s="189"/>
      <c r="S377" s="189"/>
      <c r="T377" s="189"/>
      <c r="U377" s="189"/>
      <c r="V377" s="189"/>
      <c r="W377" s="189"/>
      <c r="X377" s="189"/>
      <c r="Y377" s="189"/>
      <c r="Z377" s="189"/>
      <c r="AA377" s="189"/>
      <c r="AB377" s="189"/>
      <c r="AC377" s="189"/>
      <c r="AD377" s="189"/>
      <c r="AE377" s="189"/>
      <c r="AF377" s="189"/>
      <c r="AG377" s="189"/>
      <c r="AK377" s="189"/>
      <c r="AL377" s="189"/>
      <c r="AM377" s="189"/>
    </row>
    <row r="378" spans="1:39" ht="45" customHeight="1">
      <c r="A378" s="189"/>
      <c r="B378" s="189"/>
      <c r="C378" s="189"/>
      <c r="D378" s="189"/>
      <c r="E378" s="189"/>
      <c r="F378" s="189"/>
      <c r="G378" s="189"/>
      <c r="H378" s="189"/>
      <c r="I378" s="189"/>
      <c r="J378" s="189"/>
      <c r="K378" s="189"/>
      <c r="L378" s="189"/>
      <c r="M378" s="189"/>
      <c r="N378" s="189"/>
      <c r="O378" s="189"/>
      <c r="P378" s="189"/>
      <c r="Q378" s="189"/>
      <c r="R378" s="189"/>
      <c r="S378" s="189"/>
      <c r="T378" s="189"/>
      <c r="U378" s="189"/>
      <c r="V378" s="189"/>
      <c r="W378" s="189"/>
      <c r="X378" s="189"/>
      <c r="Y378" s="189"/>
      <c r="Z378" s="189"/>
      <c r="AA378" s="189"/>
      <c r="AB378" s="189"/>
      <c r="AC378" s="189"/>
      <c r="AD378" s="189"/>
      <c r="AE378" s="189"/>
      <c r="AF378" s="189"/>
      <c r="AG378" s="189"/>
      <c r="AK378" s="189"/>
      <c r="AL378" s="189"/>
      <c r="AM378" s="189"/>
    </row>
    <row r="379" spans="1:39" ht="80.25" customHeight="1">
      <c r="A379" s="189"/>
      <c r="B379" s="189"/>
      <c r="C379" s="189"/>
      <c r="D379" s="189"/>
      <c r="E379" s="189"/>
      <c r="F379" s="189"/>
      <c r="G379" s="189"/>
      <c r="H379" s="189"/>
      <c r="I379" s="189"/>
      <c r="J379" s="189"/>
      <c r="K379" s="189"/>
      <c r="L379" s="189"/>
      <c r="M379" s="189"/>
      <c r="N379" s="189"/>
      <c r="O379" s="189"/>
      <c r="P379" s="189"/>
      <c r="Q379" s="189"/>
      <c r="R379" s="189"/>
      <c r="S379" s="189"/>
      <c r="T379" s="189"/>
      <c r="U379" s="189"/>
      <c r="V379" s="189"/>
      <c r="W379" s="189"/>
      <c r="X379" s="189"/>
      <c r="Y379" s="189"/>
      <c r="Z379" s="189"/>
      <c r="AA379" s="189"/>
      <c r="AB379" s="189"/>
      <c r="AC379" s="189"/>
      <c r="AD379" s="189"/>
      <c r="AE379" s="189"/>
      <c r="AF379" s="189"/>
      <c r="AG379" s="189"/>
      <c r="AK379" s="189"/>
      <c r="AL379" s="189"/>
      <c r="AM379" s="189"/>
    </row>
    <row r="380" spans="1:39" ht="45" customHeight="1">
      <c r="A380" s="189"/>
      <c r="B380" s="189"/>
      <c r="C380" s="189"/>
      <c r="D380" s="189"/>
      <c r="E380" s="189"/>
      <c r="F380" s="189"/>
      <c r="G380" s="189"/>
      <c r="H380" s="189"/>
      <c r="I380" s="189"/>
      <c r="J380" s="189"/>
      <c r="K380" s="189"/>
      <c r="L380" s="189"/>
      <c r="M380" s="189"/>
      <c r="N380" s="189"/>
      <c r="O380" s="189"/>
      <c r="P380" s="189"/>
      <c r="Q380" s="189"/>
      <c r="R380" s="189"/>
      <c r="S380" s="189"/>
      <c r="T380" s="189"/>
      <c r="U380" s="189"/>
      <c r="V380" s="189"/>
      <c r="W380" s="189"/>
      <c r="X380" s="189"/>
      <c r="Y380" s="189"/>
      <c r="Z380" s="189"/>
      <c r="AA380" s="189"/>
      <c r="AB380" s="189"/>
      <c r="AC380" s="189"/>
      <c r="AD380" s="189"/>
      <c r="AE380" s="189"/>
      <c r="AF380" s="189"/>
      <c r="AG380" s="189"/>
      <c r="AK380" s="189"/>
      <c r="AL380" s="189"/>
      <c r="AM380" s="189"/>
    </row>
    <row r="381" spans="1:39" ht="81" customHeight="1">
      <c r="A381" s="189"/>
      <c r="B381" s="189"/>
      <c r="C381" s="189"/>
      <c r="D381" s="189"/>
      <c r="E381" s="189"/>
      <c r="F381" s="189"/>
      <c r="G381" s="189"/>
      <c r="H381" s="189"/>
      <c r="I381" s="189"/>
      <c r="J381" s="189"/>
      <c r="K381" s="189"/>
      <c r="L381" s="189"/>
      <c r="M381" s="189"/>
      <c r="N381" s="189"/>
      <c r="O381" s="189"/>
      <c r="P381" s="189"/>
      <c r="Q381" s="189"/>
      <c r="R381" s="189"/>
      <c r="S381" s="189"/>
      <c r="T381" s="189"/>
      <c r="U381" s="189"/>
      <c r="V381" s="189"/>
      <c r="W381" s="189"/>
      <c r="X381" s="189"/>
      <c r="Y381" s="189"/>
      <c r="Z381" s="189"/>
      <c r="AA381" s="189"/>
      <c r="AB381" s="189"/>
      <c r="AC381" s="189"/>
      <c r="AD381" s="189"/>
      <c r="AE381" s="189"/>
      <c r="AF381" s="189"/>
      <c r="AG381" s="189"/>
      <c r="AK381" s="189"/>
      <c r="AL381" s="189"/>
      <c r="AM381" s="189"/>
    </row>
    <row r="382" spans="1:39" ht="45" customHeight="1">
      <c r="A382" s="189"/>
      <c r="B382" s="189"/>
      <c r="C382" s="189"/>
      <c r="D382" s="189"/>
      <c r="E382" s="189"/>
      <c r="F382" s="189"/>
      <c r="G382" s="189"/>
      <c r="H382" s="189"/>
      <c r="I382" s="189"/>
      <c r="J382" s="189"/>
      <c r="K382" s="189"/>
      <c r="L382" s="189"/>
      <c r="M382" s="189"/>
      <c r="N382" s="189"/>
      <c r="O382" s="189"/>
      <c r="P382" s="189"/>
      <c r="Q382" s="189"/>
      <c r="R382" s="189"/>
      <c r="S382" s="189"/>
      <c r="T382" s="189"/>
      <c r="U382" s="189"/>
      <c r="V382" s="189"/>
      <c r="W382" s="189"/>
      <c r="X382" s="189"/>
      <c r="Y382" s="189"/>
      <c r="Z382" s="189"/>
      <c r="AA382" s="189"/>
      <c r="AB382" s="189"/>
      <c r="AC382" s="189"/>
      <c r="AD382" s="189"/>
      <c r="AE382" s="189"/>
      <c r="AF382" s="189"/>
      <c r="AG382" s="189"/>
      <c r="AK382" s="189"/>
      <c r="AL382" s="189"/>
      <c r="AM382" s="189"/>
    </row>
    <row r="383" spans="1:39" ht="80.25" customHeight="1">
      <c r="A383" s="189"/>
      <c r="B383" s="189"/>
      <c r="C383" s="189"/>
      <c r="D383" s="189"/>
      <c r="E383" s="189"/>
      <c r="F383" s="189"/>
      <c r="G383" s="189"/>
      <c r="H383" s="189"/>
      <c r="I383" s="189"/>
      <c r="J383" s="189"/>
      <c r="K383" s="189"/>
      <c r="L383" s="189"/>
      <c r="M383" s="189"/>
      <c r="N383" s="189"/>
      <c r="O383" s="189"/>
      <c r="P383" s="189"/>
      <c r="Q383" s="189"/>
      <c r="R383" s="189"/>
      <c r="S383" s="189"/>
      <c r="T383" s="189"/>
      <c r="U383" s="189"/>
      <c r="V383" s="189"/>
      <c r="W383" s="189"/>
      <c r="X383" s="189"/>
      <c r="Y383" s="189"/>
      <c r="Z383" s="189"/>
      <c r="AA383" s="189"/>
      <c r="AB383" s="189"/>
      <c r="AC383" s="189"/>
      <c r="AD383" s="189"/>
      <c r="AE383" s="189"/>
      <c r="AF383" s="189"/>
      <c r="AG383" s="189"/>
      <c r="AK383" s="189"/>
      <c r="AL383" s="189"/>
      <c r="AM383" s="189"/>
    </row>
    <row r="384" spans="1:39" ht="45" customHeight="1">
      <c r="A384" s="189"/>
      <c r="B384" s="189"/>
      <c r="C384" s="189"/>
      <c r="D384" s="189"/>
      <c r="E384" s="189"/>
      <c r="F384" s="189"/>
      <c r="G384" s="189"/>
      <c r="H384" s="189"/>
      <c r="I384" s="189"/>
      <c r="J384" s="189"/>
      <c r="K384" s="189"/>
      <c r="L384" s="189"/>
      <c r="M384" s="189"/>
      <c r="N384" s="189"/>
      <c r="O384" s="189"/>
      <c r="P384" s="189"/>
      <c r="Q384" s="189"/>
      <c r="R384" s="189"/>
      <c r="S384" s="189"/>
      <c r="T384" s="189"/>
      <c r="U384" s="189"/>
      <c r="V384" s="189"/>
      <c r="W384" s="189"/>
      <c r="X384" s="189"/>
      <c r="Y384" s="189"/>
      <c r="Z384" s="189"/>
      <c r="AA384" s="189"/>
      <c r="AB384" s="189"/>
      <c r="AC384" s="189"/>
      <c r="AD384" s="189"/>
      <c r="AE384" s="189"/>
      <c r="AF384" s="189"/>
      <c r="AG384" s="189"/>
      <c r="AK384" s="189"/>
      <c r="AL384" s="189"/>
      <c r="AM384" s="189"/>
    </row>
    <row r="385" spans="1:39" ht="45" customHeight="1">
      <c r="A385" s="189"/>
      <c r="B385" s="189"/>
      <c r="C385" s="189"/>
      <c r="D385" s="189"/>
      <c r="E385" s="189"/>
      <c r="F385" s="189"/>
      <c r="G385" s="189"/>
      <c r="H385" s="189"/>
      <c r="I385" s="189"/>
      <c r="J385" s="189"/>
      <c r="K385" s="189"/>
      <c r="L385" s="189"/>
      <c r="M385" s="189"/>
      <c r="N385" s="189"/>
      <c r="O385" s="189"/>
      <c r="P385" s="189"/>
      <c r="Q385" s="189"/>
      <c r="R385" s="189"/>
      <c r="S385" s="189"/>
      <c r="T385" s="189"/>
      <c r="U385" s="189"/>
      <c r="V385" s="189"/>
      <c r="W385" s="189"/>
      <c r="X385" s="189"/>
      <c r="Y385" s="189"/>
      <c r="Z385" s="189"/>
      <c r="AA385" s="189"/>
      <c r="AB385" s="189"/>
      <c r="AC385" s="189"/>
      <c r="AD385" s="189"/>
      <c r="AE385" s="189"/>
      <c r="AF385" s="189"/>
      <c r="AG385" s="189"/>
      <c r="AK385" s="189"/>
      <c r="AL385" s="189"/>
      <c r="AM385" s="189"/>
    </row>
    <row r="386" spans="1:39" ht="45" customHeight="1">
      <c r="A386" s="189"/>
      <c r="B386" s="189"/>
      <c r="C386" s="189"/>
      <c r="D386" s="189"/>
      <c r="E386" s="189"/>
      <c r="F386" s="189"/>
      <c r="G386" s="189"/>
      <c r="H386" s="189"/>
      <c r="I386" s="189"/>
      <c r="J386" s="189"/>
      <c r="K386" s="189"/>
      <c r="L386" s="189"/>
      <c r="M386" s="189"/>
      <c r="N386" s="189"/>
      <c r="O386" s="189"/>
      <c r="P386" s="189"/>
      <c r="Q386" s="189"/>
      <c r="R386" s="189"/>
      <c r="S386" s="189"/>
      <c r="T386" s="189"/>
      <c r="U386" s="189"/>
      <c r="V386" s="189"/>
      <c r="W386" s="189"/>
      <c r="X386" s="189"/>
      <c r="Y386" s="189"/>
      <c r="Z386" s="189"/>
      <c r="AA386" s="189"/>
      <c r="AB386" s="189"/>
      <c r="AC386" s="189"/>
      <c r="AD386" s="189"/>
      <c r="AE386" s="189"/>
      <c r="AF386" s="189"/>
      <c r="AG386" s="189"/>
      <c r="AK386" s="189"/>
      <c r="AL386" s="189"/>
      <c r="AM386" s="189"/>
    </row>
    <row r="387" spans="1:39" ht="45" customHeight="1">
      <c r="A387" s="189"/>
      <c r="B387" s="189"/>
      <c r="C387" s="189"/>
      <c r="D387" s="189"/>
      <c r="E387" s="189"/>
      <c r="F387" s="189"/>
      <c r="G387" s="189"/>
      <c r="H387" s="189"/>
      <c r="I387" s="189"/>
      <c r="J387" s="189"/>
      <c r="K387" s="189"/>
      <c r="L387" s="189"/>
      <c r="M387" s="189"/>
      <c r="N387" s="189"/>
      <c r="O387" s="189"/>
      <c r="P387" s="189"/>
      <c r="Q387" s="189"/>
      <c r="R387" s="189"/>
      <c r="S387" s="189"/>
      <c r="T387" s="189"/>
      <c r="U387" s="189"/>
      <c r="V387" s="189"/>
      <c r="W387" s="189"/>
      <c r="X387" s="189"/>
      <c r="Y387" s="189"/>
      <c r="Z387" s="189"/>
      <c r="AA387" s="189"/>
      <c r="AB387" s="189"/>
      <c r="AC387" s="189"/>
      <c r="AD387" s="189"/>
      <c r="AE387" s="189"/>
      <c r="AF387" s="189"/>
      <c r="AG387" s="189"/>
      <c r="AK387" s="189"/>
      <c r="AL387" s="189"/>
      <c r="AM387" s="189"/>
    </row>
    <row r="388" spans="1:39" ht="31.5" customHeight="1">
      <c r="A388" s="189"/>
      <c r="B388" s="189"/>
      <c r="C388" s="189"/>
      <c r="D388" s="189"/>
      <c r="E388" s="189"/>
      <c r="F388" s="189"/>
      <c r="G388" s="189"/>
      <c r="H388" s="189"/>
      <c r="I388" s="189"/>
      <c r="J388" s="189"/>
      <c r="K388" s="189"/>
      <c r="L388" s="189"/>
      <c r="M388" s="189"/>
      <c r="N388" s="189"/>
      <c r="O388" s="189"/>
      <c r="P388" s="189"/>
      <c r="Q388" s="189"/>
      <c r="R388" s="189"/>
      <c r="S388" s="189"/>
      <c r="T388" s="189"/>
      <c r="U388" s="189"/>
      <c r="V388" s="189"/>
      <c r="W388" s="189"/>
      <c r="X388" s="189"/>
      <c r="Y388" s="189"/>
      <c r="Z388" s="189"/>
      <c r="AA388" s="189"/>
      <c r="AB388" s="189"/>
      <c r="AC388" s="189"/>
      <c r="AD388" s="189"/>
      <c r="AE388" s="189"/>
      <c r="AF388" s="189"/>
      <c r="AG388" s="189"/>
      <c r="AK388" s="189"/>
      <c r="AL388" s="189"/>
      <c r="AM388" s="189"/>
    </row>
    <row r="389" spans="1:39" ht="45" customHeight="1">
      <c r="A389" s="189"/>
      <c r="B389" s="189"/>
      <c r="C389" s="189"/>
      <c r="D389" s="189"/>
      <c r="E389" s="189"/>
      <c r="F389" s="189"/>
      <c r="G389" s="189"/>
      <c r="H389" s="189"/>
      <c r="I389" s="189"/>
      <c r="J389" s="189"/>
      <c r="K389" s="189"/>
      <c r="L389" s="189"/>
      <c r="M389" s="189"/>
      <c r="N389" s="189"/>
      <c r="O389" s="189"/>
      <c r="P389" s="189"/>
      <c r="Q389" s="189"/>
      <c r="R389" s="189"/>
      <c r="S389" s="189"/>
      <c r="T389" s="189"/>
      <c r="U389" s="189"/>
      <c r="V389" s="189"/>
      <c r="W389" s="189"/>
      <c r="X389" s="189"/>
      <c r="Y389" s="189"/>
      <c r="Z389" s="189"/>
      <c r="AA389" s="189"/>
      <c r="AB389" s="189"/>
      <c r="AC389" s="189"/>
      <c r="AD389" s="189"/>
      <c r="AE389" s="189"/>
      <c r="AF389" s="189"/>
      <c r="AG389" s="189"/>
      <c r="AK389" s="189"/>
      <c r="AL389" s="189"/>
      <c r="AM389" s="189"/>
    </row>
    <row r="390" spans="1:39" ht="45" customHeight="1">
      <c r="A390" s="189"/>
      <c r="B390" s="189"/>
      <c r="C390" s="189"/>
      <c r="D390" s="189"/>
      <c r="E390" s="189"/>
      <c r="F390" s="189"/>
      <c r="G390" s="189"/>
      <c r="H390" s="189"/>
      <c r="I390" s="189"/>
      <c r="J390" s="189"/>
      <c r="K390" s="189"/>
      <c r="L390" s="189"/>
      <c r="M390" s="189"/>
      <c r="N390" s="189"/>
      <c r="O390" s="189"/>
      <c r="P390" s="189"/>
      <c r="Q390" s="189"/>
      <c r="R390" s="189"/>
      <c r="S390" s="189"/>
      <c r="T390" s="189"/>
      <c r="U390" s="189"/>
      <c r="V390" s="189"/>
      <c r="W390" s="189"/>
      <c r="X390" s="189"/>
      <c r="Y390" s="189"/>
      <c r="Z390" s="189"/>
      <c r="AA390" s="189"/>
      <c r="AB390" s="189"/>
      <c r="AC390" s="189"/>
      <c r="AD390" s="189"/>
      <c r="AE390" s="189"/>
      <c r="AF390" s="189"/>
      <c r="AG390" s="189"/>
      <c r="AK390" s="189"/>
      <c r="AL390" s="189"/>
      <c r="AM390" s="189"/>
    </row>
    <row r="391" spans="1:39" ht="40.5" customHeight="1">
      <c r="A391" s="189"/>
      <c r="B391" s="189"/>
      <c r="C391" s="189"/>
      <c r="D391" s="189"/>
      <c r="E391" s="189"/>
      <c r="F391" s="189"/>
      <c r="G391" s="189"/>
      <c r="H391" s="189"/>
      <c r="I391" s="189"/>
      <c r="J391" s="189"/>
      <c r="K391" s="189"/>
      <c r="L391" s="189"/>
      <c r="M391" s="189"/>
      <c r="N391" s="189"/>
      <c r="O391" s="189"/>
      <c r="P391" s="189"/>
      <c r="Q391" s="189"/>
      <c r="R391" s="189"/>
      <c r="S391" s="189"/>
      <c r="T391" s="189"/>
      <c r="U391" s="189"/>
      <c r="V391" s="189"/>
      <c r="W391" s="189"/>
      <c r="X391" s="189"/>
      <c r="Y391" s="189"/>
      <c r="Z391" s="189"/>
      <c r="AA391" s="189"/>
      <c r="AB391" s="189"/>
      <c r="AC391" s="189"/>
      <c r="AD391" s="189"/>
      <c r="AE391" s="189"/>
      <c r="AF391" s="189"/>
      <c r="AG391" s="189"/>
      <c r="AK391" s="189"/>
      <c r="AL391" s="189"/>
      <c r="AM391" s="189"/>
    </row>
    <row r="392" spans="1:39" ht="45" customHeight="1">
      <c r="A392" s="189"/>
      <c r="B392" s="189"/>
      <c r="C392" s="189"/>
      <c r="D392" s="189"/>
      <c r="E392" s="189"/>
      <c r="F392" s="189"/>
      <c r="G392" s="189"/>
      <c r="H392" s="189"/>
      <c r="I392" s="189"/>
      <c r="J392" s="189"/>
      <c r="K392" s="189"/>
      <c r="L392" s="189"/>
      <c r="M392" s="189"/>
      <c r="N392" s="189"/>
      <c r="O392" s="189"/>
      <c r="P392" s="189"/>
      <c r="Q392" s="189"/>
      <c r="R392" s="189"/>
      <c r="S392" s="189"/>
      <c r="T392" s="189"/>
      <c r="U392" s="189"/>
      <c r="V392" s="189"/>
      <c r="W392" s="189"/>
      <c r="X392" s="189"/>
      <c r="Y392" s="189"/>
      <c r="Z392" s="189"/>
      <c r="AA392" s="189"/>
      <c r="AB392" s="189"/>
      <c r="AC392" s="189"/>
      <c r="AD392" s="189"/>
      <c r="AE392" s="189"/>
      <c r="AF392" s="189"/>
      <c r="AG392" s="189"/>
      <c r="AK392" s="189"/>
      <c r="AL392" s="189"/>
      <c r="AM392" s="189"/>
    </row>
    <row r="393" spans="1:39" ht="45" customHeight="1">
      <c r="A393" s="189"/>
      <c r="B393" s="189"/>
      <c r="C393" s="189"/>
      <c r="D393" s="189"/>
      <c r="E393" s="189"/>
      <c r="F393" s="189"/>
      <c r="G393" s="189"/>
      <c r="H393" s="189"/>
      <c r="I393" s="189"/>
      <c r="J393" s="189"/>
      <c r="K393" s="189"/>
      <c r="L393" s="189"/>
      <c r="M393" s="189"/>
      <c r="N393" s="189"/>
      <c r="O393" s="189"/>
      <c r="P393" s="189"/>
      <c r="Q393" s="189"/>
      <c r="R393" s="189"/>
      <c r="S393" s="189"/>
      <c r="T393" s="189"/>
      <c r="U393" s="189"/>
      <c r="V393" s="189"/>
      <c r="W393" s="189"/>
      <c r="X393" s="189"/>
      <c r="Y393" s="189"/>
      <c r="Z393" s="189"/>
      <c r="AA393" s="189"/>
      <c r="AB393" s="189"/>
      <c r="AC393" s="189"/>
      <c r="AD393" s="189"/>
      <c r="AE393" s="189"/>
      <c r="AF393" s="189"/>
      <c r="AG393" s="189"/>
      <c r="AK393" s="189"/>
      <c r="AL393" s="189"/>
      <c r="AM393" s="189"/>
    </row>
    <row r="394" spans="1:39" ht="45" customHeight="1">
      <c r="A394" s="189"/>
      <c r="B394" s="189"/>
      <c r="C394" s="189"/>
      <c r="D394" s="189"/>
      <c r="E394" s="189"/>
      <c r="F394" s="189"/>
      <c r="G394" s="189"/>
      <c r="H394" s="189"/>
      <c r="I394" s="189"/>
      <c r="J394" s="189"/>
      <c r="K394" s="189"/>
      <c r="L394" s="189"/>
      <c r="M394" s="189"/>
      <c r="N394" s="189"/>
      <c r="O394" s="189"/>
      <c r="P394" s="189"/>
      <c r="Q394" s="189"/>
      <c r="R394" s="189"/>
      <c r="S394" s="189"/>
      <c r="T394" s="189"/>
      <c r="U394" s="189"/>
      <c r="V394" s="189"/>
      <c r="W394" s="189"/>
      <c r="X394" s="189"/>
      <c r="Y394" s="189"/>
      <c r="Z394" s="189"/>
      <c r="AA394" s="189"/>
      <c r="AB394" s="189"/>
      <c r="AC394" s="189"/>
      <c r="AD394" s="189"/>
      <c r="AE394" s="189"/>
      <c r="AF394" s="189"/>
      <c r="AG394" s="189"/>
      <c r="AK394" s="189"/>
      <c r="AL394" s="189"/>
      <c r="AM394" s="189"/>
    </row>
    <row r="395" spans="1:39" ht="45" customHeight="1">
      <c r="A395" s="189"/>
      <c r="B395" s="189"/>
      <c r="C395" s="189"/>
      <c r="D395" s="189"/>
      <c r="E395" s="189"/>
      <c r="F395" s="189"/>
      <c r="G395" s="189"/>
      <c r="H395" s="189"/>
      <c r="I395" s="189"/>
      <c r="J395" s="189"/>
      <c r="K395" s="189"/>
      <c r="L395" s="189"/>
      <c r="M395" s="189"/>
      <c r="N395" s="189"/>
      <c r="O395" s="189"/>
      <c r="P395" s="189"/>
      <c r="Q395" s="189"/>
      <c r="R395" s="189"/>
      <c r="S395" s="189"/>
      <c r="T395" s="189"/>
      <c r="U395" s="189"/>
      <c r="V395" s="189"/>
      <c r="W395" s="189"/>
      <c r="X395" s="189"/>
      <c r="Y395" s="189"/>
      <c r="Z395" s="189"/>
      <c r="AA395" s="189"/>
      <c r="AB395" s="189"/>
      <c r="AC395" s="189"/>
      <c r="AD395" s="189"/>
      <c r="AE395" s="189"/>
      <c r="AF395" s="189"/>
      <c r="AG395" s="189"/>
      <c r="AK395" s="189"/>
      <c r="AL395" s="189"/>
      <c r="AM395" s="189"/>
    </row>
    <row r="396" spans="1:39" ht="29.25" customHeight="1">
      <c r="A396" s="189"/>
      <c r="B396" s="189"/>
      <c r="C396" s="189"/>
      <c r="D396" s="189"/>
      <c r="E396" s="189"/>
      <c r="F396" s="189"/>
      <c r="G396" s="189"/>
      <c r="H396" s="189"/>
      <c r="I396" s="189"/>
      <c r="J396" s="189"/>
      <c r="K396" s="189"/>
      <c r="L396" s="189"/>
      <c r="M396" s="189"/>
      <c r="N396" s="189"/>
      <c r="O396" s="189"/>
      <c r="P396" s="189"/>
      <c r="Q396" s="189"/>
      <c r="R396" s="189"/>
      <c r="S396" s="189"/>
      <c r="T396" s="189"/>
      <c r="U396" s="189"/>
      <c r="V396" s="189"/>
      <c r="W396" s="189"/>
      <c r="X396" s="189"/>
      <c r="Y396" s="189"/>
      <c r="Z396" s="189"/>
      <c r="AA396" s="189"/>
      <c r="AB396" s="189"/>
      <c r="AC396" s="189"/>
      <c r="AD396" s="189"/>
      <c r="AE396" s="189"/>
      <c r="AF396" s="189"/>
      <c r="AG396" s="189"/>
      <c r="AK396" s="189"/>
      <c r="AL396" s="189"/>
      <c r="AM396" s="189"/>
    </row>
    <row r="397" spans="1:39" ht="35.25" customHeight="1">
      <c r="A397" s="189"/>
      <c r="B397" s="189"/>
      <c r="C397" s="189"/>
      <c r="D397" s="189"/>
      <c r="E397" s="189"/>
      <c r="F397" s="189"/>
      <c r="G397" s="189"/>
      <c r="H397" s="189"/>
      <c r="I397" s="189"/>
      <c r="J397" s="189"/>
      <c r="K397" s="189"/>
      <c r="L397" s="189"/>
      <c r="M397" s="189"/>
      <c r="N397" s="189"/>
      <c r="O397" s="189"/>
      <c r="P397" s="189"/>
      <c r="Q397" s="189"/>
      <c r="R397" s="189"/>
      <c r="S397" s="189"/>
      <c r="T397" s="189"/>
      <c r="U397" s="189"/>
      <c r="V397" s="189"/>
      <c r="W397" s="189"/>
      <c r="X397" s="189"/>
      <c r="Y397" s="189"/>
      <c r="Z397" s="189"/>
      <c r="AA397" s="189"/>
      <c r="AB397" s="189"/>
      <c r="AC397" s="189"/>
      <c r="AD397" s="189"/>
      <c r="AE397" s="189"/>
      <c r="AF397" s="189"/>
      <c r="AG397" s="189"/>
      <c r="AK397" s="189"/>
      <c r="AL397" s="189"/>
      <c r="AM397" s="189"/>
    </row>
    <row r="398" spans="1:39" ht="33" customHeight="1">
      <c r="A398" s="189"/>
      <c r="B398" s="189"/>
      <c r="C398" s="189"/>
      <c r="D398" s="189"/>
      <c r="E398" s="189"/>
      <c r="F398" s="189"/>
      <c r="G398" s="189"/>
      <c r="H398" s="189"/>
      <c r="I398" s="189"/>
      <c r="J398" s="189"/>
      <c r="K398" s="189"/>
      <c r="L398" s="189"/>
      <c r="M398" s="189"/>
      <c r="N398" s="189"/>
      <c r="O398" s="189"/>
      <c r="P398" s="189"/>
      <c r="Q398" s="189"/>
      <c r="R398" s="189"/>
      <c r="S398" s="189"/>
      <c r="T398" s="189"/>
      <c r="U398" s="189"/>
      <c r="V398" s="189"/>
      <c r="W398" s="189"/>
      <c r="X398" s="189"/>
      <c r="Y398" s="189"/>
      <c r="Z398" s="189"/>
      <c r="AA398" s="189"/>
      <c r="AB398" s="189"/>
      <c r="AC398" s="189"/>
      <c r="AD398" s="189"/>
      <c r="AE398" s="189"/>
      <c r="AF398" s="189"/>
      <c r="AG398" s="189"/>
      <c r="AK398" s="189"/>
      <c r="AL398" s="189"/>
      <c r="AM398" s="189"/>
    </row>
    <row r="399" spans="1:39" ht="35.25" customHeight="1">
      <c r="A399" s="189"/>
      <c r="B399" s="189"/>
      <c r="C399" s="189"/>
      <c r="D399" s="189"/>
      <c r="E399" s="189"/>
      <c r="F399" s="189"/>
      <c r="G399" s="189"/>
      <c r="H399" s="189"/>
      <c r="I399" s="189"/>
      <c r="J399" s="189"/>
      <c r="K399" s="189"/>
      <c r="L399" s="189"/>
      <c r="M399" s="189"/>
      <c r="N399" s="189"/>
      <c r="O399" s="189"/>
      <c r="P399" s="189"/>
      <c r="Q399" s="189"/>
      <c r="R399" s="189"/>
      <c r="S399" s="189"/>
      <c r="T399" s="189"/>
      <c r="U399" s="189"/>
      <c r="V399" s="189"/>
      <c r="W399" s="189"/>
      <c r="X399" s="189"/>
      <c r="Y399" s="189"/>
      <c r="Z399" s="189"/>
      <c r="AA399" s="189"/>
      <c r="AB399" s="189"/>
      <c r="AC399" s="189"/>
      <c r="AD399" s="189"/>
      <c r="AE399" s="189"/>
      <c r="AF399" s="189"/>
      <c r="AG399" s="189"/>
      <c r="AK399" s="189"/>
      <c r="AL399" s="189"/>
      <c r="AM399" s="189"/>
    </row>
    <row r="400" spans="1:39" ht="36.75" customHeight="1">
      <c r="A400" s="189"/>
      <c r="B400" s="189"/>
      <c r="C400" s="189"/>
      <c r="D400" s="189"/>
      <c r="E400" s="189"/>
      <c r="F400" s="189"/>
      <c r="G400" s="189"/>
      <c r="H400" s="189"/>
      <c r="I400" s="189"/>
      <c r="J400" s="189"/>
      <c r="K400" s="189"/>
      <c r="L400" s="189"/>
      <c r="M400" s="189"/>
      <c r="N400" s="189"/>
      <c r="O400" s="189"/>
      <c r="P400" s="189"/>
      <c r="Q400" s="189"/>
      <c r="R400" s="189"/>
      <c r="S400" s="189"/>
      <c r="T400" s="189"/>
      <c r="U400" s="189"/>
      <c r="V400" s="189"/>
      <c r="W400" s="189"/>
      <c r="X400" s="189"/>
      <c r="Y400" s="189"/>
      <c r="Z400" s="189"/>
      <c r="AA400" s="189"/>
      <c r="AB400" s="189"/>
      <c r="AC400" s="189"/>
      <c r="AD400" s="189"/>
      <c r="AE400" s="189"/>
      <c r="AF400" s="189"/>
      <c r="AG400" s="189"/>
      <c r="AK400" s="189"/>
      <c r="AL400" s="189"/>
      <c r="AM400" s="189"/>
    </row>
    <row r="401" spans="1:39" ht="24.75" customHeight="1">
      <c r="A401" s="189"/>
      <c r="B401" s="189"/>
      <c r="C401" s="189"/>
      <c r="D401" s="189"/>
      <c r="E401" s="189"/>
      <c r="F401" s="189"/>
      <c r="G401" s="189"/>
      <c r="H401" s="189"/>
      <c r="I401" s="189"/>
      <c r="J401" s="189"/>
      <c r="K401" s="189"/>
      <c r="L401" s="189"/>
      <c r="M401" s="189"/>
      <c r="N401" s="189"/>
      <c r="O401" s="189"/>
      <c r="P401" s="189"/>
      <c r="Q401" s="189"/>
      <c r="R401" s="189"/>
      <c r="S401" s="189"/>
      <c r="T401" s="189"/>
      <c r="U401" s="189"/>
      <c r="V401" s="189"/>
      <c r="W401" s="189"/>
      <c r="X401" s="189"/>
      <c r="Y401" s="189"/>
      <c r="Z401" s="189"/>
      <c r="AA401" s="189"/>
      <c r="AB401" s="189"/>
      <c r="AC401" s="189"/>
      <c r="AD401" s="189"/>
      <c r="AE401" s="189"/>
      <c r="AF401" s="189"/>
      <c r="AG401" s="189"/>
      <c r="AK401" s="189"/>
      <c r="AL401" s="189"/>
      <c r="AM401" s="189"/>
    </row>
    <row r="402" spans="1:39" ht="35.25" customHeight="1">
      <c r="A402" s="189"/>
      <c r="B402" s="189"/>
      <c r="C402" s="189"/>
      <c r="D402" s="189"/>
      <c r="E402" s="189"/>
      <c r="F402" s="189"/>
      <c r="G402" s="189"/>
      <c r="H402" s="189"/>
      <c r="I402" s="189"/>
      <c r="J402" s="189"/>
      <c r="K402" s="189"/>
      <c r="L402" s="189"/>
      <c r="M402" s="189"/>
      <c r="N402" s="189"/>
      <c r="O402" s="189"/>
      <c r="P402" s="189"/>
      <c r="Q402" s="189"/>
      <c r="R402" s="189"/>
      <c r="S402" s="189"/>
      <c r="T402" s="189"/>
      <c r="U402" s="189"/>
      <c r="V402" s="189"/>
      <c r="W402" s="189"/>
      <c r="X402" s="189"/>
      <c r="Y402" s="189"/>
      <c r="Z402" s="189"/>
      <c r="AA402" s="189"/>
      <c r="AB402" s="189"/>
      <c r="AC402" s="189"/>
      <c r="AD402" s="189"/>
      <c r="AE402" s="189"/>
      <c r="AF402" s="189"/>
      <c r="AG402" s="189"/>
      <c r="AK402" s="189"/>
      <c r="AL402" s="189"/>
      <c r="AM402" s="189"/>
    </row>
    <row r="403" spans="1:39" ht="39" customHeight="1">
      <c r="A403" s="189"/>
      <c r="B403" s="189"/>
      <c r="C403" s="189"/>
      <c r="D403" s="189"/>
      <c r="E403" s="189"/>
      <c r="F403" s="189"/>
      <c r="G403" s="189"/>
      <c r="H403" s="189"/>
      <c r="I403" s="189"/>
      <c r="J403" s="189"/>
      <c r="K403" s="189"/>
      <c r="L403" s="189"/>
      <c r="M403" s="189"/>
      <c r="N403" s="189"/>
      <c r="O403" s="189"/>
      <c r="P403" s="189"/>
      <c r="Q403" s="189"/>
      <c r="R403" s="189"/>
      <c r="S403" s="189"/>
      <c r="T403" s="189"/>
      <c r="U403" s="189"/>
      <c r="V403" s="189"/>
      <c r="W403" s="189"/>
      <c r="X403" s="189"/>
      <c r="Y403" s="189"/>
      <c r="Z403" s="189"/>
      <c r="AA403" s="189"/>
      <c r="AB403" s="189"/>
      <c r="AC403" s="189"/>
      <c r="AD403" s="189"/>
      <c r="AE403" s="189"/>
      <c r="AF403" s="189"/>
      <c r="AG403" s="189"/>
      <c r="AK403" s="189"/>
      <c r="AL403" s="189"/>
      <c r="AM403" s="189"/>
    </row>
    <row r="404" spans="1:39" ht="39" customHeight="1">
      <c r="A404" s="189"/>
      <c r="B404" s="189"/>
      <c r="C404" s="189"/>
      <c r="D404" s="189"/>
      <c r="E404" s="189"/>
      <c r="F404" s="189"/>
      <c r="G404" s="189"/>
      <c r="H404" s="189"/>
      <c r="I404" s="189"/>
      <c r="J404" s="189"/>
      <c r="K404" s="189"/>
      <c r="L404" s="189"/>
      <c r="M404" s="189"/>
      <c r="N404" s="189"/>
      <c r="O404" s="189"/>
      <c r="P404" s="189"/>
      <c r="Q404" s="189"/>
      <c r="R404" s="189"/>
      <c r="S404" s="189"/>
      <c r="T404" s="189"/>
      <c r="U404" s="189"/>
      <c r="V404" s="189"/>
      <c r="W404" s="189"/>
      <c r="X404" s="189"/>
      <c r="Y404" s="189"/>
      <c r="Z404" s="189"/>
      <c r="AA404" s="189"/>
      <c r="AB404" s="189"/>
      <c r="AC404" s="189"/>
      <c r="AD404" s="189"/>
      <c r="AE404" s="189"/>
      <c r="AF404" s="189"/>
      <c r="AG404" s="189"/>
      <c r="AK404" s="189"/>
      <c r="AL404" s="189"/>
      <c r="AM404" s="189"/>
    </row>
    <row r="405" spans="1:39" ht="39" customHeight="1">
      <c r="A405" s="189"/>
      <c r="B405" s="189"/>
      <c r="C405" s="189"/>
      <c r="D405" s="189"/>
      <c r="E405" s="189"/>
      <c r="F405" s="189"/>
      <c r="G405" s="189"/>
      <c r="H405" s="189"/>
      <c r="I405" s="189"/>
      <c r="J405" s="189"/>
      <c r="K405" s="189"/>
      <c r="L405" s="189"/>
      <c r="M405" s="189"/>
      <c r="N405" s="189"/>
      <c r="O405" s="189"/>
      <c r="P405" s="189"/>
      <c r="Q405" s="189"/>
      <c r="R405" s="189"/>
      <c r="S405" s="189"/>
      <c r="T405" s="189"/>
      <c r="U405" s="189"/>
      <c r="V405" s="189"/>
      <c r="W405" s="189"/>
      <c r="X405" s="189"/>
      <c r="Y405" s="189"/>
      <c r="Z405" s="189"/>
      <c r="AA405" s="189"/>
      <c r="AB405" s="189"/>
      <c r="AC405" s="189"/>
      <c r="AD405" s="189"/>
      <c r="AE405" s="189"/>
      <c r="AF405" s="189"/>
      <c r="AG405" s="189"/>
      <c r="AK405" s="189"/>
      <c r="AL405" s="189"/>
      <c r="AM405" s="189"/>
    </row>
    <row r="406" spans="1:39" ht="39" customHeight="1">
      <c r="A406" s="189"/>
      <c r="B406" s="189"/>
      <c r="C406" s="189"/>
      <c r="D406" s="189"/>
      <c r="E406" s="189"/>
      <c r="F406" s="189"/>
      <c r="G406" s="189"/>
      <c r="H406" s="189"/>
      <c r="I406" s="189"/>
      <c r="J406" s="189"/>
      <c r="K406" s="189"/>
      <c r="L406" s="189"/>
      <c r="M406" s="189"/>
      <c r="N406" s="189"/>
      <c r="O406" s="189"/>
      <c r="P406" s="189"/>
      <c r="Q406" s="189"/>
      <c r="R406" s="189"/>
      <c r="S406" s="189"/>
      <c r="T406" s="189"/>
      <c r="U406" s="189"/>
      <c r="V406" s="189"/>
      <c r="W406" s="189"/>
      <c r="X406" s="189"/>
      <c r="Y406" s="189"/>
      <c r="Z406" s="189"/>
      <c r="AA406" s="189"/>
      <c r="AB406" s="189"/>
      <c r="AC406" s="189"/>
      <c r="AD406" s="189"/>
      <c r="AE406" s="189"/>
      <c r="AF406" s="189"/>
      <c r="AG406" s="189"/>
      <c r="AK406" s="189"/>
      <c r="AL406" s="189"/>
      <c r="AM406" s="189"/>
    </row>
    <row r="407" spans="1:39" ht="30.75" customHeight="1">
      <c r="A407" s="189"/>
      <c r="B407" s="189"/>
      <c r="C407" s="189"/>
      <c r="D407" s="189"/>
      <c r="E407" s="189"/>
      <c r="F407" s="189"/>
      <c r="G407" s="189"/>
      <c r="H407" s="189"/>
      <c r="I407" s="189"/>
      <c r="J407" s="189"/>
      <c r="K407" s="189"/>
      <c r="L407" s="189"/>
      <c r="M407" s="189"/>
      <c r="N407" s="189"/>
      <c r="O407" s="189"/>
      <c r="P407" s="189"/>
      <c r="Q407" s="189"/>
      <c r="R407" s="189"/>
      <c r="S407" s="189"/>
      <c r="T407" s="189"/>
      <c r="U407" s="189"/>
      <c r="V407" s="189"/>
      <c r="W407" s="189"/>
      <c r="X407" s="189"/>
      <c r="Y407" s="189"/>
      <c r="Z407" s="189"/>
      <c r="AA407" s="189"/>
      <c r="AB407" s="189"/>
      <c r="AC407" s="189"/>
      <c r="AD407" s="189"/>
      <c r="AE407" s="189"/>
      <c r="AF407" s="189"/>
      <c r="AG407" s="189"/>
      <c r="AK407" s="189"/>
      <c r="AL407" s="189"/>
      <c r="AM407" s="189"/>
    </row>
    <row r="408" spans="1:39" ht="30.75" customHeight="1">
      <c r="A408" s="189"/>
      <c r="B408" s="189"/>
      <c r="C408" s="189"/>
      <c r="D408" s="189"/>
      <c r="E408" s="189"/>
      <c r="F408" s="189"/>
      <c r="G408" s="189"/>
      <c r="H408" s="189"/>
      <c r="I408" s="189"/>
      <c r="J408" s="189"/>
      <c r="K408" s="189"/>
      <c r="L408" s="189"/>
      <c r="M408" s="189"/>
      <c r="N408" s="189"/>
      <c r="O408" s="189"/>
      <c r="P408" s="189"/>
      <c r="Q408" s="189"/>
      <c r="R408" s="189"/>
      <c r="S408" s="189"/>
      <c r="T408" s="189"/>
      <c r="U408" s="189"/>
      <c r="V408" s="189"/>
      <c r="W408" s="189"/>
      <c r="X408" s="189"/>
      <c r="Y408" s="189"/>
      <c r="Z408" s="189"/>
      <c r="AA408" s="189"/>
      <c r="AB408" s="189"/>
      <c r="AC408" s="189"/>
      <c r="AD408" s="189"/>
      <c r="AE408" s="189"/>
      <c r="AF408" s="189"/>
      <c r="AG408" s="189"/>
      <c r="AK408" s="189"/>
      <c r="AL408" s="189"/>
      <c r="AM408" s="189"/>
    </row>
    <row r="409" spans="1:39" ht="30.75" customHeight="1">
      <c r="A409" s="189"/>
      <c r="B409" s="189"/>
      <c r="C409" s="189"/>
      <c r="D409" s="189"/>
      <c r="E409" s="189"/>
      <c r="F409" s="189"/>
      <c r="G409" s="189"/>
      <c r="H409" s="189"/>
      <c r="I409" s="189"/>
      <c r="J409" s="189"/>
      <c r="K409" s="189"/>
      <c r="L409" s="189"/>
      <c r="M409" s="189"/>
      <c r="N409" s="189"/>
      <c r="O409" s="189"/>
      <c r="P409" s="189"/>
      <c r="Q409" s="189"/>
      <c r="R409" s="189"/>
      <c r="S409" s="189"/>
      <c r="T409" s="189"/>
      <c r="U409" s="189"/>
      <c r="V409" s="189"/>
      <c r="W409" s="189"/>
      <c r="X409" s="189"/>
      <c r="Y409" s="189"/>
      <c r="Z409" s="189"/>
      <c r="AA409" s="189"/>
      <c r="AB409" s="189"/>
      <c r="AC409" s="189"/>
      <c r="AD409" s="189"/>
      <c r="AE409" s="189"/>
      <c r="AF409" s="189"/>
      <c r="AG409" s="189"/>
      <c r="AK409" s="189"/>
      <c r="AL409" s="189"/>
      <c r="AM409" s="189"/>
    </row>
    <row r="410" spans="1:39" ht="30.75" customHeight="1">
      <c r="A410" s="189"/>
      <c r="B410" s="189"/>
      <c r="C410" s="189"/>
      <c r="D410" s="189"/>
      <c r="E410" s="189"/>
      <c r="F410" s="189"/>
      <c r="G410" s="189"/>
      <c r="H410" s="189"/>
      <c r="I410" s="189"/>
      <c r="J410" s="189"/>
      <c r="K410" s="189"/>
      <c r="L410" s="189"/>
      <c r="M410" s="189"/>
      <c r="N410" s="189"/>
      <c r="O410" s="189"/>
      <c r="P410" s="189"/>
      <c r="Q410" s="189"/>
      <c r="R410" s="189"/>
      <c r="S410" s="189"/>
      <c r="T410" s="189"/>
      <c r="U410" s="189"/>
      <c r="V410" s="189"/>
      <c r="W410" s="189"/>
      <c r="X410" s="189"/>
      <c r="Y410" s="189"/>
      <c r="Z410" s="189"/>
      <c r="AA410" s="189"/>
      <c r="AB410" s="189"/>
      <c r="AC410" s="189"/>
      <c r="AD410" s="189"/>
      <c r="AE410" s="189"/>
      <c r="AF410" s="189"/>
      <c r="AG410" s="189"/>
      <c r="AK410" s="189"/>
      <c r="AL410" s="189"/>
      <c r="AM410" s="189"/>
    </row>
    <row r="411" spans="1:39" ht="30.75" customHeight="1">
      <c r="A411" s="189"/>
      <c r="B411" s="189"/>
      <c r="C411" s="189"/>
      <c r="D411" s="189"/>
      <c r="E411" s="189"/>
      <c r="F411" s="189"/>
      <c r="G411" s="189"/>
      <c r="H411" s="189"/>
      <c r="I411" s="189"/>
      <c r="J411" s="189"/>
      <c r="K411" s="189"/>
      <c r="L411" s="189"/>
      <c r="M411" s="189"/>
      <c r="N411" s="189"/>
      <c r="O411" s="189"/>
      <c r="P411" s="189"/>
      <c r="Q411" s="189"/>
      <c r="R411" s="189"/>
      <c r="S411" s="189"/>
      <c r="T411" s="189"/>
      <c r="U411" s="189"/>
      <c r="V411" s="189"/>
      <c r="W411" s="189"/>
      <c r="X411" s="189"/>
      <c r="Y411" s="189"/>
      <c r="Z411" s="189"/>
      <c r="AA411" s="189"/>
      <c r="AB411" s="189"/>
      <c r="AC411" s="189"/>
      <c r="AD411" s="189"/>
      <c r="AE411" s="189"/>
      <c r="AF411" s="189"/>
      <c r="AG411" s="189"/>
      <c r="AK411" s="189"/>
      <c r="AL411" s="189"/>
      <c r="AM411" s="189"/>
    </row>
    <row r="412" spans="1:39" ht="30.75" customHeight="1">
      <c r="A412" s="189"/>
      <c r="B412" s="189"/>
      <c r="C412" s="189"/>
      <c r="D412" s="189"/>
      <c r="E412" s="189"/>
      <c r="F412" s="189"/>
      <c r="G412" s="189"/>
      <c r="H412" s="189"/>
      <c r="I412" s="189"/>
      <c r="J412" s="189"/>
      <c r="K412" s="189"/>
      <c r="L412" s="189"/>
      <c r="M412" s="189"/>
      <c r="N412" s="189"/>
      <c r="O412" s="189"/>
      <c r="P412" s="189"/>
      <c r="Q412" s="189"/>
      <c r="R412" s="189"/>
      <c r="S412" s="189"/>
      <c r="T412" s="189"/>
      <c r="U412" s="189"/>
      <c r="V412" s="189"/>
      <c r="W412" s="189"/>
      <c r="X412" s="189"/>
      <c r="Y412" s="189"/>
      <c r="Z412" s="189"/>
      <c r="AA412" s="189"/>
      <c r="AB412" s="189"/>
      <c r="AC412" s="189"/>
      <c r="AD412" s="189"/>
      <c r="AE412" s="189"/>
      <c r="AF412" s="189"/>
      <c r="AG412" s="189"/>
      <c r="AK412" s="189"/>
      <c r="AL412" s="189"/>
      <c r="AM412" s="189"/>
    </row>
    <row r="413" spans="1:39" ht="30.75" customHeight="1">
      <c r="A413" s="189"/>
      <c r="B413" s="189"/>
      <c r="C413" s="189"/>
      <c r="D413" s="189"/>
      <c r="E413" s="189"/>
      <c r="F413" s="189"/>
      <c r="G413" s="189"/>
      <c r="H413" s="189"/>
      <c r="I413" s="189"/>
      <c r="J413" s="189"/>
      <c r="K413" s="189"/>
      <c r="L413" s="189"/>
      <c r="M413" s="189"/>
      <c r="N413" s="189"/>
      <c r="O413" s="189"/>
      <c r="P413" s="189"/>
      <c r="Q413" s="189"/>
      <c r="R413" s="189"/>
      <c r="S413" s="189"/>
      <c r="T413" s="189"/>
      <c r="U413" s="189"/>
      <c r="V413" s="189"/>
      <c r="W413" s="189"/>
      <c r="X413" s="189"/>
      <c r="Y413" s="189"/>
      <c r="Z413" s="189"/>
      <c r="AA413" s="189"/>
      <c r="AB413" s="189"/>
      <c r="AC413" s="189"/>
      <c r="AD413" s="189"/>
      <c r="AE413" s="189"/>
      <c r="AF413" s="189"/>
      <c r="AG413" s="189"/>
      <c r="AK413" s="189"/>
      <c r="AL413" s="189"/>
      <c r="AM413" s="189"/>
    </row>
    <row r="414" spans="1:39" ht="30" customHeight="1">
      <c r="A414" s="189"/>
      <c r="B414" s="189"/>
      <c r="C414" s="189"/>
      <c r="D414" s="189"/>
      <c r="E414" s="189"/>
      <c r="F414" s="189"/>
      <c r="G414" s="189"/>
      <c r="H414" s="189"/>
      <c r="I414" s="189"/>
      <c r="J414" s="189"/>
      <c r="K414" s="189"/>
      <c r="L414" s="189"/>
      <c r="M414" s="189"/>
      <c r="N414" s="189"/>
      <c r="O414" s="189"/>
      <c r="P414" s="189"/>
      <c r="Q414" s="189"/>
      <c r="R414" s="189"/>
      <c r="S414" s="189"/>
      <c r="T414" s="189"/>
      <c r="U414" s="189"/>
      <c r="V414" s="189"/>
      <c r="W414" s="189"/>
      <c r="X414" s="189"/>
      <c r="Y414" s="189"/>
      <c r="Z414" s="189"/>
      <c r="AA414" s="189"/>
      <c r="AB414" s="189"/>
      <c r="AC414" s="189"/>
      <c r="AD414" s="189"/>
      <c r="AE414" s="189"/>
      <c r="AF414" s="189"/>
      <c r="AG414" s="189"/>
      <c r="AK414" s="189"/>
      <c r="AL414" s="189"/>
      <c r="AM414" s="189"/>
    </row>
    <row r="415" spans="1:39" ht="56.25" customHeight="1">
      <c r="A415" s="189"/>
      <c r="B415" s="189"/>
      <c r="C415" s="189"/>
      <c r="D415" s="189"/>
      <c r="E415" s="189"/>
      <c r="F415" s="189"/>
      <c r="G415" s="189"/>
      <c r="H415" s="189"/>
      <c r="I415" s="189"/>
      <c r="J415" s="189"/>
      <c r="K415" s="189"/>
      <c r="L415" s="189"/>
      <c r="M415" s="189"/>
      <c r="N415" s="189"/>
      <c r="O415" s="189"/>
      <c r="P415" s="189"/>
      <c r="Q415" s="189"/>
      <c r="R415" s="189"/>
      <c r="S415" s="189"/>
      <c r="T415" s="189"/>
      <c r="U415" s="189"/>
      <c r="V415" s="189"/>
      <c r="W415" s="189"/>
      <c r="X415" s="189"/>
      <c r="Y415" s="189"/>
      <c r="Z415" s="189"/>
      <c r="AA415" s="189"/>
      <c r="AB415" s="189"/>
      <c r="AC415" s="189"/>
      <c r="AD415" s="189"/>
      <c r="AE415" s="189"/>
      <c r="AF415" s="189"/>
      <c r="AG415" s="189"/>
      <c r="AK415" s="189"/>
      <c r="AL415" s="189"/>
      <c r="AM415" s="189"/>
    </row>
    <row r="416" spans="1:39" ht="45" customHeight="1">
      <c r="A416" s="189"/>
      <c r="B416" s="189"/>
      <c r="C416" s="189"/>
      <c r="D416" s="189"/>
      <c r="E416" s="189"/>
      <c r="F416" s="189"/>
      <c r="G416" s="189"/>
      <c r="H416" s="189"/>
      <c r="I416" s="189"/>
      <c r="J416" s="189"/>
      <c r="K416" s="189"/>
      <c r="L416" s="189"/>
      <c r="M416" s="189"/>
      <c r="N416" s="189"/>
      <c r="O416" s="189"/>
      <c r="P416" s="189"/>
      <c r="Q416" s="189"/>
      <c r="R416" s="189"/>
      <c r="S416" s="189"/>
      <c r="T416" s="189"/>
      <c r="U416" s="189"/>
      <c r="V416" s="189"/>
      <c r="W416" s="189"/>
      <c r="X416" s="189"/>
      <c r="Y416" s="189"/>
      <c r="Z416" s="189"/>
      <c r="AA416" s="189"/>
      <c r="AB416" s="189"/>
      <c r="AC416" s="189"/>
      <c r="AD416" s="189"/>
      <c r="AE416" s="189"/>
      <c r="AF416" s="189"/>
      <c r="AG416" s="189"/>
      <c r="AK416" s="189"/>
      <c r="AL416" s="189"/>
      <c r="AM416" s="189"/>
    </row>
    <row r="417" spans="1:39" ht="30" customHeight="1">
      <c r="A417" s="189"/>
      <c r="B417" s="189"/>
      <c r="C417" s="189"/>
      <c r="D417" s="189"/>
      <c r="E417" s="189"/>
      <c r="F417" s="189"/>
      <c r="G417" s="189"/>
      <c r="H417" s="189"/>
      <c r="I417" s="189"/>
      <c r="J417" s="189"/>
      <c r="K417" s="189"/>
      <c r="L417" s="189"/>
      <c r="M417" s="189"/>
      <c r="N417" s="189"/>
      <c r="O417" s="189"/>
      <c r="P417" s="189"/>
      <c r="Q417" s="189"/>
      <c r="R417" s="189"/>
      <c r="S417" s="189"/>
      <c r="T417" s="189"/>
      <c r="U417" s="189"/>
      <c r="V417" s="189"/>
      <c r="W417" s="189"/>
      <c r="X417" s="189"/>
      <c r="Y417" s="189"/>
      <c r="Z417" s="189"/>
      <c r="AA417" s="189"/>
      <c r="AB417" s="189"/>
      <c r="AC417" s="189"/>
      <c r="AD417" s="189"/>
      <c r="AE417" s="189"/>
      <c r="AF417" s="189"/>
      <c r="AG417" s="189"/>
      <c r="AK417" s="189"/>
      <c r="AL417" s="189"/>
      <c r="AM417" s="189"/>
    </row>
    <row r="418" spans="1:39" ht="30" customHeight="1">
      <c r="A418" s="189"/>
      <c r="B418" s="189"/>
      <c r="C418" s="189"/>
      <c r="D418" s="189"/>
      <c r="E418" s="189"/>
      <c r="F418" s="189"/>
      <c r="G418" s="189"/>
      <c r="H418" s="189"/>
      <c r="I418" s="189"/>
      <c r="J418" s="189"/>
      <c r="K418" s="189"/>
      <c r="L418" s="189"/>
      <c r="M418" s="189"/>
      <c r="N418" s="189"/>
      <c r="O418" s="189"/>
      <c r="P418" s="189"/>
      <c r="Q418" s="189"/>
      <c r="R418" s="189"/>
      <c r="S418" s="189"/>
      <c r="T418" s="189"/>
      <c r="U418" s="189"/>
      <c r="V418" s="189"/>
      <c r="W418" s="189"/>
      <c r="X418" s="189"/>
      <c r="Y418" s="189"/>
      <c r="Z418" s="189"/>
      <c r="AA418" s="189"/>
      <c r="AB418" s="189"/>
      <c r="AC418" s="189"/>
      <c r="AD418" s="189"/>
      <c r="AE418" s="189"/>
      <c r="AF418" s="189"/>
      <c r="AG418" s="189"/>
      <c r="AK418" s="189"/>
      <c r="AL418" s="189"/>
      <c r="AM418" s="189"/>
    </row>
    <row r="419" spans="1:39" ht="30" customHeight="1">
      <c r="A419" s="5"/>
      <c r="B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K419" s="5"/>
      <c r="AL419" s="5"/>
      <c r="AM419" s="5"/>
    </row>
    <row r="420" spans="1:39" ht="30" customHeight="1">
      <c r="A420" s="5"/>
      <c r="B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K420" s="5"/>
      <c r="AL420" s="5"/>
      <c r="AM420" s="5"/>
    </row>
    <row r="421" spans="1:39" ht="30" customHeight="1">
      <c r="A421" s="5"/>
      <c r="B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K421" s="5"/>
      <c r="AL421" s="5"/>
      <c r="AM421" s="5"/>
    </row>
    <row r="422" spans="1:39" ht="30" customHeight="1">
      <c r="A422" s="5"/>
      <c r="B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K422" s="5"/>
      <c r="AL422" s="5"/>
      <c r="AM422" s="5"/>
    </row>
    <row r="423" spans="1:39" ht="32.25" customHeight="1">
      <c r="A423" s="5"/>
      <c r="B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K423" s="5"/>
      <c r="AL423" s="5"/>
      <c r="AM423" s="5"/>
    </row>
    <row r="424" spans="1:39" ht="32.25" customHeight="1">
      <c r="A424" s="5"/>
      <c r="B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K424" s="5"/>
      <c r="AL424" s="5"/>
      <c r="AM424" s="5"/>
    </row>
    <row r="425" spans="1:39" ht="32.25" customHeight="1">
      <c r="A425" s="5"/>
      <c r="B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K425" s="5"/>
      <c r="AL425" s="5"/>
      <c r="AM425" s="5"/>
    </row>
    <row r="426" spans="1:39" ht="30.75" customHeight="1">
      <c r="A426" s="5"/>
      <c r="B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K426" s="5"/>
      <c r="AL426" s="5"/>
      <c r="AM426" s="5"/>
    </row>
    <row r="427" spans="1:39" ht="32.25" customHeight="1">
      <c r="A427" s="5"/>
      <c r="B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K427" s="5"/>
      <c r="AL427" s="5"/>
      <c r="AM427" s="5"/>
    </row>
    <row r="428" spans="1:39" ht="30" customHeight="1">
      <c r="A428" s="5"/>
      <c r="B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K428" s="5"/>
      <c r="AL428" s="5"/>
      <c r="AM428" s="5"/>
    </row>
    <row r="429" spans="1:39" ht="30.75" customHeight="1">
      <c r="A429" s="5"/>
      <c r="B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K429" s="5"/>
      <c r="AL429" s="5"/>
      <c r="AM429" s="5"/>
    </row>
    <row r="430" spans="1:39" ht="29.25" customHeight="1">
      <c r="A430" s="5"/>
      <c r="B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K430" s="5"/>
      <c r="AL430" s="5"/>
      <c r="AM430" s="5"/>
    </row>
    <row r="431" spans="1:39" ht="45" customHeight="1">
      <c r="A431" s="5"/>
      <c r="B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201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K431" s="5"/>
      <c r="AL431" s="5"/>
      <c r="AM431" s="5"/>
    </row>
    <row r="432" spans="1:39" ht="35.25" customHeight="1">
      <c r="A432" s="5"/>
      <c r="B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K432" s="5"/>
      <c r="AL432" s="5"/>
      <c r="AM432" s="5"/>
    </row>
    <row r="433" spans="1:39" ht="30.75" customHeight="1">
      <c r="A433" s="5"/>
      <c r="B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K433" s="5"/>
      <c r="AL433" s="5"/>
      <c r="AM433" s="5"/>
    </row>
    <row r="434" spans="1:39" ht="27.75" customHeight="1">
      <c r="A434" s="5"/>
      <c r="B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K434" s="5"/>
      <c r="AL434" s="5"/>
      <c r="AM434" s="5"/>
    </row>
    <row r="435" spans="1:39" ht="29.25" customHeight="1">
      <c r="A435" s="5"/>
      <c r="B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K435" s="5"/>
      <c r="AL435" s="5"/>
      <c r="AM435" s="5"/>
    </row>
    <row r="436" spans="1:39">
      <c r="A436" s="5"/>
      <c r="B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K436" s="5"/>
      <c r="AL436" s="5"/>
      <c r="AM436" s="5"/>
    </row>
    <row r="437" spans="1:39">
      <c r="A437" s="5"/>
      <c r="B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K437" s="5"/>
      <c r="AL437" s="5"/>
      <c r="AM437" s="5"/>
    </row>
    <row r="438" spans="1:39">
      <c r="A438" s="5"/>
      <c r="B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K438" s="5"/>
      <c r="AL438" s="5"/>
      <c r="AM438" s="5"/>
    </row>
    <row r="439" spans="1:39">
      <c r="A439" s="5"/>
      <c r="B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K439" s="5"/>
      <c r="AL439" s="5"/>
      <c r="AM439" s="5"/>
    </row>
    <row r="440" spans="1:39">
      <c r="A440" s="5"/>
      <c r="B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K440" s="5"/>
      <c r="AL440" s="5"/>
      <c r="AM440" s="5"/>
    </row>
    <row r="441" spans="1:39">
      <c r="A441" s="5"/>
      <c r="B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K441" s="5"/>
      <c r="AL441" s="5"/>
      <c r="AM441" s="5"/>
    </row>
    <row r="442" spans="1:39">
      <c r="A442" s="5"/>
      <c r="B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K442" s="5"/>
      <c r="AL442" s="5"/>
      <c r="AM442" s="5"/>
    </row>
    <row r="443" spans="1:39">
      <c r="A443" s="5"/>
      <c r="B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K443" s="5"/>
      <c r="AL443" s="5"/>
      <c r="AM443" s="5"/>
    </row>
    <row r="444" spans="1:39">
      <c r="A444" s="5"/>
      <c r="B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K444" s="5"/>
      <c r="AL444" s="5"/>
      <c r="AM444" s="5"/>
    </row>
    <row r="445" spans="1:39">
      <c r="A445" s="5"/>
      <c r="B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K445" s="5"/>
      <c r="AL445" s="5"/>
      <c r="AM445" s="5"/>
    </row>
    <row r="446" spans="1:39">
      <c r="A446" s="5"/>
      <c r="B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K446" s="5"/>
      <c r="AL446" s="5"/>
      <c r="AM446" s="5"/>
    </row>
    <row r="447" spans="1:39">
      <c r="A447" s="5"/>
      <c r="B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K447" s="5"/>
      <c r="AL447" s="5"/>
      <c r="AM447" s="5"/>
    </row>
    <row r="448" spans="1:39" ht="18.75" customHeight="1">
      <c r="A448" s="5"/>
      <c r="B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K448" s="5"/>
      <c r="AL448" s="5"/>
      <c r="AM448" s="5"/>
    </row>
    <row r="449" spans="1:39">
      <c r="A449" s="5"/>
      <c r="B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K449" s="5"/>
      <c r="AL449" s="5"/>
      <c r="AM449" s="5"/>
    </row>
    <row r="450" spans="1:39">
      <c r="A450" s="5"/>
      <c r="B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K450" s="5"/>
      <c r="AL450" s="5"/>
      <c r="AM450" s="5"/>
    </row>
    <row r="451" spans="1:39" ht="408.95" customHeight="1">
      <c r="A451" s="5"/>
      <c r="B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K451" s="5"/>
      <c r="AL451" s="5"/>
      <c r="AM451" s="5"/>
    </row>
    <row r="452" spans="1:39">
      <c r="A452" s="5"/>
      <c r="B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K452" s="5"/>
      <c r="AL452" s="5"/>
      <c r="AM452" s="5"/>
    </row>
    <row r="453" spans="1:39">
      <c r="A453" s="5"/>
      <c r="B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K453" s="5"/>
      <c r="AL453" s="5"/>
      <c r="AM453" s="5"/>
    </row>
    <row r="454" spans="1:39">
      <c r="A454" s="5"/>
      <c r="B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K454" s="5"/>
      <c r="AL454" s="5"/>
      <c r="AM454" s="5"/>
    </row>
    <row r="455" spans="1:39">
      <c r="A455" s="5"/>
      <c r="B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K455" s="5"/>
      <c r="AL455" s="5"/>
      <c r="AM455" s="5"/>
    </row>
    <row r="456" spans="1:39">
      <c r="A456" s="5"/>
      <c r="B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K456" s="5"/>
      <c r="AL456" s="5"/>
      <c r="AM456" s="5"/>
    </row>
    <row r="457" spans="1:39">
      <c r="A457" s="5"/>
      <c r="B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K457" s="5"/>
      <c r="AL457" s="5"/>
      <c r="AM457" s="5"/>
    </row>
    <row r="458" spans="1:39">
      <c r="A458" s="5"/>
      <c r="B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K458" s="5"/>
      <c r="AL458" s="5"/>
      <c r="AM458" s="5"/>
    </row>
    <row r="459" spans="1:39">
      <c r="A459" s="5"/>
      <c r="B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K459" s="5"/>
      <c r="AL459" s="5"/>
      <c r="AM459" s="5"/>
    </row>
    <row r="460" spans="1:39">
      <c r="A460" s="5"/>
      <c r="B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K460" s="5"/>
      <c r="AL460" s="5"/>
      <c r="AM460" s="5"/>
    </row>
    <row r="461" spans="1:39">
      <c r="A461" s="5"/>
      <c r="B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K461" s="5"/>
      <c r="AL461" s="5"/>
      <c r="AM461" s="5"/>
    </row>
    <row r="462" spans="1:39">
      <c r="A462" s="5"/>
      <c r="B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K462" s="5"/>
      <c r="AL462" s="5"/>
      <c r="AM462" s="5"/>
    </row>
    <row r="463" spans="1:39">
      <c r="A463" s="5"/>
      <c r="B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K463" s="5"/>
      <c r="AL463" s="5"/>
      <c r="AM463" s="5"/>
    </row>
    <row r="464" spans="1:39">
      <c r="A464" s="5"/>
      <c r="B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K464" s="5"/>
      <c r="AL464" s="5"/>
      <c r="AM464" s="5"/>
    </row>
    <row r="465" spans="1:39">
      <c r="A465" s="5"/>
      <c r="B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K465" s="5"/>
      <c r="AL465" s="5"/>
      <c r="AM465" s="5"/>
    </row>
    <row r="466" spans="1:39">
      <c r="A466" s="5"/>
      <c r="B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K466" s="5"/>
      <c r="AL466" s="5"/>
      <c r="AM466" s="5"/>
    </row>
    <row r="469" spans="1:39">
      <c r="B469" s="202"/>
    </row>
    <row r="470" spans="1:39">
      <c r="B470" s="202"/>
    </row>
    <row r="471" spans="1:39">
      <c r="B471" s="202"/>
    </row>
    <row r="472" spans="1:39" ht="18.75">
      <c r="B472" s="203" t="s">
        <v>294</v>
      </c>
    </row>
  </sheetData>
  <mergeCells count="33">
    <mergeCell ref="H17:Q18"/>
    <mergeCell ref="A17:C19"/>
    <mergeCell ref="R16:AA18"/>
    <mergeCell ref="D17:E19"/>
    <mergeCell ref="F17:G19"/>
    <mergeCell ref="Z19:AA19"/>
    <mergeCell ref="AK18:AK19"/>
    <mergeCell ref="AL18:AL19"/>
    <mergeCell ref="AM16:AM17"/>
    <mergeCell ref="AM18:AM19"/>
    <mergeCell ref="AD16:AL17"/>
    <mergeCell ref="C10:AM10"/>
    <mergeCell ref="C11:AM11"/>
    <mergeCell ref="I13:AM13"/>
    <mergeCell ref="I14:AM14"/>
    <mergeCell ref="A16:Q16"/>
    <mergeCell ref="AB16:AB19"/>
    <mergeCell ref="AC16:AC19"/>
    <mergeCell ref="AG18:AG19"/>
    <mergeCell ref="AH18:AH19"/>
    <mergeCell ref="H19:I19"/>
    <mergeCell ref="K19:L19"/>
    <mergeCell ref="M19:Q19"/>
    <mergeCell ref="R19:S19"/>
    <mergeCell ref="W19:Y19"/>
    <mergeCell ref="AI18:AI19"/>
    <mergeCell ref="AJ18:AJ19"/>
    <mergeCell ref="AH3:AL3"/>
    <mergeCell ref="C6:AM6"/>
    <mergeCell ref="C7:AM7"/>
    <mergeCell ref="C8:AM8"/>
    <mergeCell ref="C9:AM9"/>
    <mergeCell ref="AD4:AM5"/>
  </mergeCells>
  <pageMargins left="0.19685038924217199" right="0.19685038924217199" top="0.19685038924217199" bottom="0.19685038924217199" header="0.31496062874794001" footer="0.15748031437397"/>
  <pageSetup paperSize="9" scale="4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1'!_Hlk188019776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ЖКХ-3</cp:lastModifiedBy>
  <cp:lastPrinted>2026-02-02T13:28:00Z</cp:lastPrinted>
  <dcterms:created xsi:type="dcterms:W3CDTF">2025-06-16T15:51:00Z</dcterms:created>
  <dcterms:modified xsi:type="dcterms:W3CDTF">2026-04-09T12:06:02Z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073557BAF580476F9CAD550EBA4FF543_12</vt:lpwstr>
  </property>
  <property fmtid="{D5CDD505-2E9C-101B-9397-08002B2CF9AE}" pid="3" name="KSOProductBuildVer">
    <vt:lpwstr>1049-12.2.0.23196</vt:lpwstr>
  </property>
</Properties>
</file>