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<sst xmlns="http://schemas.openxmlformats.org/spreadsheetml/2006/main" xmlns:a="http://schemas.openxmlformats.org/drawingml/2006/main" xmlns:a15="http://schemas.microsoft.com/office/drawing/2012/main" xmlns:asvg="http://schemas.microsoft.com/office/drawing/2016/SVG/main" xmlns:c="http://schemas.openxmlformats.org/drawingml/2006/chart" xmlns:co="http://ncloudtech.com" xmlns:co-ooxml="http://ncloudtech.com/ooxml" xmlns:m="http://schemas.openxmlformats.org/officeDocument/2006/math" xmlns:mc="http://schemas.openxmlformats.org/markup-compatibility/2006" xmlns:o="urn:schemas-microsoft-com:office:office" xmlns:p="http://schemas.openxmlformats.org/presentationml/2006/main" xmlns:pic="http://schemas.openxmlformats.org/drawingml/2006/picture" xmlns:r="http://schemas.openxmlformats.org/officeDocument/2006/relationships" xmlns:s="http://schemas.openxmlformats.org/officeDocument/2006/sharedTypes" xmlns:sl="http://schemas.openxmlformats.org/schemaLibrary/2006/main" xmlns:v="urn:schemas-microsoft-com:vml" xmlns:w="http://schemas.openxmlformats.org/wordprocessingml/2006/main" xmlns:w10="urn:schemas-microsoft-com:office:word" xmlns:w14="http://schemas.microsoft.com/office/word/2010/wordml" xmlns:w15="http://schemas.microsoft.com/office/word/2012/wordml" xmlns:wp="http://schemas.openxmlformats.org/drawingml/2006/wordprocessingDrawing" xmlns:wpg="http://schemas.microsoft.com/office/word/2010/wordprocessingGroup" xmlns:wps="http://schemas.microsoft.com/office/word/2010/wordprocessingShape" xmlns:x="urn:schemas-microsoft-com:office:excel" xmlns:x12ac="http://schemas.microsoft.com/office/spreadsheetml/2011/1/ac" xmlns:x14="http://schemas.microsoft.com/office/spreadsheetml/2009/9/main" xmlns:xdr="http://schemas.openxmlformats.org/drawingml/2006/spreadsheetDrawing" xmlns:xm="http://schemas.microsoft.com/office/excel/2006/main" mc:Ignorable="co co-ooxml w14 x14 w15">
  <si>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Коды бюджетной классификации </t>
  </si>
  <si>
    <t>Дополнительный аналитический код</t>
  </si>
  <si>
    <r>
      <t>Административное мероприятие 1.001</t>
    </r>
    <r>
      <rPr>
        <rFont val="Times New Roman"/>
        <b val="false"/>
        <color theme="1" tint="0"/>
        <sz val="12"/>
      </rPr>
      <t xml:space="preserve"> «Приватизация муниципального имущества»</t>
    </r>
  </si>
  <si>
    <t>Показатель 3 «Количество договоров пользования имуществом по которым произведено взыскание задолженности в судебном порядке и принудительное исполнение судебного акта службой судебных приставов»</t>
  </si>
  <si>
    <t>да - 1/нет - 0</t>
  </si>
  <si>
    <t>единиц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</si>
  <si>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</si>
  <si>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</si>
  <si>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</si>
  <si>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</si>
  <si>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</si>
  <si>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</si>
  <si>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</si>
  <si>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r>
      <t xml:space="preserve">                                                                   Приложение 
</t>
    </r>
    <r>
      <t xml:space="preserve">к муниципальной  программе "Управление имуществом и земельными ресурсами  Кашинского муниципального округа Тверской области  на 2025-2030 годы"
</t>
    </r>
    <r>
      <t xml:space="preserve">  
</t>
    </r>
    <r>
      <t xml:space="preserve">                                                                   </t>
    </r>
  </si>
  <si>
    <t>Классификация целевой статьи расхода бюджета</t>
  </si>
  <si>
    <t>Показатель 1 «Доля приватизированных объектов в общем количестве объектов, включенных в Программу приватизации на соответствующий год»</t>
  </si>
  <si>
    <t>%</t>
  </si>
  <si>
    <t>Показатель 4 «Количество пользователей имущества, рассмотренных на Комиссии по признанию безнадежной к взысканию задолженности по платежам в бюджет Кашинского муниципального округа Тверской области»</t>
  </si>
  <si>
    <t>Показатель 2 «Количество заключенных договоров купли-продажи арендуемого имущества, выкупаемого в рамках Федерального закона от 22.07.2008 №159-ФЗ»</t>
  </si>
  <si>
    <t>Показатель 5 «Доля просроченной дебиторской задолженности»</t>
  </si>
  <si>
    <t>2025                      год</t>
  </si>
  <si>
    <t>2026       год</t>
  </si>
  <si>
    <t>2027      год</t>
  </si>
  <si>
    <t>2028      год</t>
  </si>
  <si>
    <t>2029      год</t>
  </si>
  <si>
    <t>2030      год</t>
  </si>
  <si>
    <t>(N+3) год</t>
  </si>
  <si>
    <t>(N+4) год</t>
  </si>
  <si>
    <r>
      <t>Административное мероприятие 1.002</t>
    </r>
    <r>
      <rPr>
        <rFont val="Times New Roman"/>
        <b val="false"/>
        <color theme="1" tint="0"/>
        <sz val="12"/>
      </rPr>
      <t xml:space="preserve"> «Приемка имущества в муниципальную собственность Кашинского муниципального округа Тверской области по различным основаниям»</t>
    </r>
  </si>
  <si>
    <t>(N+5) год</t>
  </si>
  <si>
    <t>значение</t>
  </si>
  <si>
    <t>Программа</t>
  </si>
  <si>
    <t>Подпрограмма</t>
  </si>
  <si>
    <t>Задача в рамках подпрограммы</t>
  </si>
  <si>
    <t>Направление расходов</t>
  </si>
  <si>
    <t>Подпрограмма 2 «Управление земельными ресурсами Кашинского  муниципального округа Тверской области»</t>
  </si>
  <si>
    <t>тыс. рублей</t>
  </si>
  <si>
    <t>Цель программы</t>
  </si>
  <si>
    <t>Задача подпрограммы</t>
  </si>
  <si>
    <t>Мероприятие (подпрограммы или административное)</t>
  </si>
  <si>
    <t>Номер показателя</t>
  </si>
  <si>
    <t>Показатель 1 «Количество объектов имущества, принятых в муниципальную собственность»</t>
  </si>
  <si>
    <r>
      <t>Административное мероприятие 1.003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true"/>
        <color theme="1" tint="0"/>
        <sz val="12"/>
      </rPr>
      <t>«Проведение инвентаризации муниципального имущества Кашинского муниципального округа Тверской области»</t>
    </r>
  </si>
  <si>
    <t xml:space="preserve">Характеристика   муниципальной   программы  </t>
  </si>
  <si>
    <r>
      <t>Задача 1</t>
    </r>
    <r>
      <rPr>
        <rFont val="Times New Roman"/>
        <b val="false"/>
        <color theme="1" tint="0"/>
        <sz val="12"/>
      </rPr>
      <t xml:space="preserve"> «</t>
    </r>
    <r>
      <rPr>
        <rFont val="Times New Roman"/>
        <b val="true"/>
        <color theme="1" tint="0"/>
        <sz val="12"/>
      </rPr>
      <t>Эффективное управление и распоряжение муниципальными земельными участками»</t>
    </r>
  </si>
  <si>
    <t>Показатель 1 «Количество объектов, по которым проведена инвентаризация»</t>
  </si>
  <si>
    <t>«Управление имуществом и земельными ресурсами  Кашинского муниципального округа Тверской области на 2025 - 2030 годы»</t>
  </si>
  <si>
    <t>Программа, всего</t>
  </si>
  <si>
    <t>Показатель 1 «Уровень исполнения плановых показателей по доходам от использования земельных участков, находящихся в муниципальной собственности Кашинского муниципального округа Тверской области»</t>
  </si>
  <si>
    <t>(наименование муниципальной  программы)</t>
  </si>
  <si>
    <t>Показатель 2  «Количество списанных непригодных к эксплуатации объектов»</t>
  </si>
  <si>
    <t>Главный администратор  (администратор) муниципальной  программы  - Администрация Кашинского муниципального округа Тверской области</t>
  </si>
  <si>
    <r>
      <rPr>
        <rFont val="Times New Roman"/>
        <b val="true"/>
        <color theme="1" tint="0"/>
        <sz val="12"/>
      </rPr>
      <t>Цель 1 программы</t>
    </r>
    <r>
      <rPr>
        <rFont val="Times New Roman"/>
        <color theme="1" tint="0"/>
        <sz val="12"/>
      </rPr>
      <t xml:space="preserve"> «Повышение эффективности использования муниципального имущества Кашинского муниципального округа Тверской области на основе применения рыночных механизмов в земельно-имущественных отношениях»</t>
    </r>
  </si>
  <si>
    <t>Показатель 2 «Уровень исполнения плановых показателей по доходам от реализации земельных участков, находящихся в муниципальной собственности Кашинского муниципального округа Тверской области»</t>
  </si>
  <si>
    <t>Задача 2 «Повышение эффективности использования имущества, находящегося в собственности муниципального образования Кашинский муниципальный округ Тверской области»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</si>
  <si>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</si>
  <si>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rFont val="Times New Roman"/>
        <b val="true"/>
        <color rgb="000000" tint="0"/>
        <sz val="12"/>
      </rPr>
      <t xml:space="preserve">Показатель 1 цели 1 программы </t>
    </r>
    <r>
      <rPr>
        <rFont val="Times New Roman"/>
        <color rgb="000000" tint="0"/>
        <sz val="12"/>
      </rPr>
      <t>«Уровень исполнения плановых показателей доходов, администрируемых Администрацией Кашинского муниципального округа Тверской области и поступающих в бюджет Кашинского муниципального округа Тверской области от управления и распоряжения муниципальной собственностью»</t>
    </r>
  </si>
  <si>
    <r>
      <t>Административное мероприятие 1.001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true"/>
        <color theme="1" tint="0"/>
        <sz val="12"/>
      </rPr>
      <t>«Оказание муниципальных услуг в сфере земельных отношений»</t>
    </r>
  </si>
  <si>
    <t>Принятые обозначения и сокращения:</t>
  </si>
  <si>
    <r>
      <rPr>
        <rFont val="Times New Roman"/>
        <b val="true"/>
        <color theme="1" tint="0"/>
        <sz val="12"/>
      </rPr>
      <t>Показатель 2 цели 1</t>
    </r>
    <r>
      <rPr>
        <rFont val="Times New Roman"/>
        <color theme="1" tint="0"/>
        <sz val="12"/>
      </rPr>
      <t xml:space="preserve"> программы «Количество объектов, реализованных в рамках Программы приватизации (в том числе в соответствии с Федеральным законом от 22.07.2008 №159-ФЗ)»</t>
    </r>
  </si>
  <si>
    <t>Показатель 1 «Уровень исполнения плановых показателей по доходам от сдачи в аренду имущества, составляющего казну муниципального образования Кашинский муниципальный округ Тверской области (за исключением земельных участков)»</t>
  </si>
  <si>
    <t>Показатель 1 «Количество оформленных договоров купли-продажи  земельных участков»</t>
  </si>
  <si>
    <t xml:space="preserve">1.Программа - муниципальная  программа </t>
  </si>
  <si>
    <r>
      <rPr>
        <rFont val="Times New Roman"/>
        <b val="true"/>
        <color theme="1" tint="0"/>
        <sz val="12"/>
      </rPr>
      <t>Показатель 3 цели 1</t>
    </r>
    <r>
      <rPr>
        <rFont val="Times New Roman"/>
        <color theme="1" tint="0"/>
        <sz val="12"/>
      </rPr>
      <t xml:space="preserve"> программы «Доля договоров аренды, размер арендной платы по которым определен на рыночной основе, в общем количестве договоров аренды»</t>
    </r>
  </si>
  <si>
    <r>
      <t>Мероприятие 2.001</t>
    </r>
    <r>
      <rPr>
        <rFont val="Times New Roman"/>
        <b val="false"/>
        <color theme="1" tint="0"/>
        <sz val="12"/>
      </rPr>
      <t xml:space="preserve">  </t>
    </r>
    <r>
      <rPr>
        <rFont val="Times New Roman"/>
        <b val="true"/>
        <color theme="1" tint="0"/>
        <sz val="12"/>
      </rPr>
      <t>«Оценка рыночной стоимости объектов недвижимости и рыночной стоимости арендной платы за объекты муниципального имущества»</t>
    </r>
  </si>
  <si>
    <t xml:space="preserve">2. Подпрограмма  - подпрограмма муниципальной  программы  </t>
  </si>
  <si>
    <t>Показатель 2 «Количество оформленных договоров аренды земельных участков»</t>
  </si>
  <si>
    <t>Подпрограмма 1 «Управление имуществом Кашинского муниципального округа Тверской области»</t>
  </si>
  <si>
    <t>Показатель 1 «Количество объектов, в отношении которых произведена оценка рыночной стоимости»</t>
  </si>
  <si>
    <r>
      <t>Административное мероприятие 1.002</t>
    </r>
    <r>
      <rPr>
        <rFont val="Times New Roman"/>
        <b val="false"/>
        <color theme="1" tint="0"/>
        <sz val="12"/>
      </rPr>
      <t xml:space="preserve"> «Проведение торгов по продаже земельных участков в собственность или права аренды земельных участков»</t>
    </r>
  </si>
  <si>
    <t>Показатель 2 «Количество объектов, в отношении которых произведена оценка рыночной стоимости арендной платы»</t>
  </si>
  <si>
    <t>Задача 1 «Оптимизация состава муниципального имущества Кашинского муниципального округаТверской области»</t>
  </si>
  <si>
    <t>Показатель 2 «Количество объектов нежилого фонда муниципальной казны Кашинского  муниципального округа Тверской области отапливаемых за счет средств муниципального образования»</t>
  </si>
  <si>
    <t>Показатель 1 «Доля переданных в аренду, проданных земельных участков, в общем количестве земельных участков, выставленных на торги»</t>
  </si>
  <si>
    <r>
      <t>Мероприятие 2.002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true"/>
        <color theme="1" tint="0"/>
        <sz val="12"/>
      </rPr>
      <t>«Обеспечение учета муниципального имущества для поддержки полной и достоверной информации об объектах, находящихся в собственности муниципального образования Кашинский муниципальный округ Тверской области»</t>
    </r>
  </si>
  <si>
    <t>Показатель 1 «Уровень исполнения плановых показателей по доходам от реализации иного имущества, находящегося в собственности муниципального образования Кашинский муниципальный округ Тверской области (за исключением имущества муниципальных бюджетных и автономных учреждений, а также имущества муниципальных унитарных предприятий), в части реализации основных средств по указанному имуществу»</t>
  </si>
  <si>
    <t>Показатель 3 «Количество объектов нежилого фонда муниципальной казны Кашинского  муниципального округа Тверской области подлежащих ремонту за счет средств муниципального образования»</t>
  </si>
  <si>
    <r>
      <t>Административное мероприятие 1.003</t>
    </r>
    <r>
      <rPr>
        <rFont val="Times New Roman"/>
        <b val="false"/>
        <color theme="1" tint="0"/>
        <sz val="12"/>
      </rPr>
      <t xml:space="preserve"> «Предоставление муниципальных земельных участков »</t>
    </r>
  </si>
  <si>
    <t>Показатель 1 «Доля объектов муниципального имущества, переданных в пользование, в общем количестве объектов, составляющего муниципальную казну Кашинского  муниципального округа Тверской области, в пользование»</t>
  </si>
  <si>
    <t>Показатель 1 «Количество полученных технических планов  на муниципальные объекты недвижимого имущества - всего, в том числе на бесхозяйные объекты»</t>
  </si>
  <si>
    <t>Показатель 1 «Площадь переданных в аренду муниципальных земельных участков»</t>
  </si>
  <si>
    <t>га</t>
  </si>
  <si>
    <r>
      <t>Административное мероприятие 2.004</t>
    </r>
    <r>
      <rPr>
        <rFont val="Times New Roman"/>
        <b val="false"/>
        <color theme="1" tint="0"/>
        <sz val="12"/>
      </rPr>
      <t xml:space="preserve"> «Предоставление имущества, составляющего муниципальную казну Кашинского муниципального округа Тверской области, в пользование»</t>
    </r>
  </si>
  <si>
    <t>Показатель 2 «Количество полученных выписок из ЕГРН, удостоверяющих проведенную государственную регистрацию права муниципальной собственности, - всего, в том числе на объекты, прошедшие процедуру признания права муниципальной собственности в рамках бесхозяйного имущества»</t>
  </si>
  <si>
    <r>
      <rPr>
        <rFont val="Times New Roman"/>
        <b val="true"/>
        <color theme="1" tint="0"/>
        <sz val="12"/>
      </rPr>
      <t>Административное мероприятие 2.005</t>
    </r>
    <r>
      <rPr>
        <rFont val="Times New Roman"/>
        <color theme="1" tint="0"/>
        <sz val="12"/>
      </rPr>
      <t xml:space="preserve"> «Эффективное управление дебиторской задолженностью по доходам от имущества»</t>
    </r>
  </si>
  <si>
    <t>Показатель 2 «Площадь переданных в пользование муниципальных земельных участков»</t>
  </si>
  <si>
    <r>
      <t>Мероприятие 2.003</t>
    </r>
    <r>
      <rPr>
        <rFont val="Times New Roman"/>
        <b val="true"/>
        <color theme="1" tint="0"/>
        <sz val="12"/>
      </rPr>
      <t xml:space="preserve">  «Содержание имущества муниципальной казны Кашинского муниципального округа Тверской области»</t>
    </r>
  </si>
  <si>
    <t>Показатель 1 «Количество объектов нежилого фонда муниципальной казны Кашинского муниципального округа Тверской области»</t>
  </si>
  <si>
    <t>Показатель 1 «Уровень проведения инвентаризации дебиторской задолженности»</t>
  </si>
  <si>
    <t>Мероприятие 1.004 «Организация работ по формированию земельных участков»</t>
  </si>
  <si>
    <t>Показатель 2 «Количество договоров пользования имуществом задолженность по которым урегулируется  в досудебном порядке»</t>
  </si>
  <si>
    <t>Показатель 2  «Количество отмежеванных земельных участков»</t>
  </si>
  <si>
    <t>Показатель 3 «Количество полученных выписок из ЕГРН, удостоверяющих проведенную государственную регистрацию права на земельные участки»</t>
  </si>
  <si>
    <t>Показатель 1 «Количество отмежеванных земельных участков»</t>
  </si>
  <si>
    <t>Показатель 4 «Количество пользователей земельных участков, рассмотренных на Комиссии по признанию безнадежной к взысканию задолженности по платежам в бюджет Кашинского муниципального округа Тверской области»</t>
  </si>
  <si>
    <t>Административное мероприятие 1.005 «Формирование земельных участков для бесплатного предоставления многодетным гражданам»</t>
  </si>
  <si>
    <t>Показатель 3 «Количество поставленных на государственный кадастровый учет земельных участков»</t>
  </si>
  <si>
    <t>Показатель 2 «Количество поставленных на государственный кадастровый учет земельных участков»</t>
  </si>
  <si>
    <t>Показатель 2 «Количество поставленных на государственный кадастровый учет земельных участков для последующего предоставления многодетным гражданам под индивидуальное жилищное строительство и личное подсобное хозяйство»</t>
  </si>
  <si>
    <t>Показатель 4 «Количество полученных выписок из ЕГРН»</t>
  </si>
  <si>
    <t>Показатель 1 «Площадь земель под индивидуальное жилищное строительство и личное подсобное хозяйство, по которым необходимо проведение землеустроительных работ»</t>
  </si>
  <si>
    <t>Д</t>
  </si>
  <si>
    <t>L</t>
  </si>
  <si>
    <t>Показатель 3 «Количество земельных участков, предоставленных многодетным гражданам»</t>
  </si>
  <si>
    <t>Мероприятие 1.006 «Организация работ по формированию и постановке земельных участков, расположенных в границах полос отвода автодорог общего пользования местного значения на государственный кадастровый учет»</t>
  </si>
  <si>
    <t>Мероприятие 1.007 «Организация работ по подготовке проектов межевания и проведение кадастровых работ в отношении земельных участков сельскохозяйственного назначения»</t>
  </si>
  <si>
    <t>Мероприятие 1.009 «Проведение комплексных кадастровых работ»</t>
  </si>
  <si>
    <t>Показатель 1 «Уровень исполнения плановых показателей по количеству проведенных проверок в рамках земельного контроля»</t>
  </si>
  <si>
    <t>Показатель 1  «Количество утвержденных схем земельных участков на кадастровом плане территорий»</t>
  </si>
  <si>
    <t>Показатель 1 «Количество отмежеванных земельных участков сельскохозяйственного назначения»</t>
  </si>
  <si>
    <t>Показатель 1 «Количество кадастровых кварталов»</t>
  </si>
  <si>
    <t>Показатель 2 «Уровень исполнения плановых показателей по количеству опубликованных в печатных средствах массовой информации и в сети Интернет материалов, подлежащих размещению в открытом доступе»</t>
  </si>
  <si>
    <t>Показатель 2 «Установление границ земельных участков и объектов капитального строительства»</t>
  </si>
  <si>
    <r>
      <t>Задача 2</t>
    </r>
    <r>
      <rPr>
        <rFont val="Times New Roman"/>
        <b val="false"/>
        <color theme="1" tint="0"/>
        <sz val="12"/>
      </rPr>
      <t xml:space="preserve"> «</t>
    </r>
    <r>
      <rPr>
        <rFont val="Times New Roman"/>
        <b val="true"/>
        <color theme="1" tint="0"/>
        <sz val="12"/>
      </rPr>
      <t>Осуществление земельного контроля за использованием земельных участков и обеспечение информационной открытости земельных отношений в муниципальном образовании Кашинский муниципальный округ Тверской области»</t>
    </r>
  </si>
  <si>
    <r>
      <t>Административное мероприятие 2.001</t>
    </r>
    <r>
      <rPr>
        <rFont val="Times New Roman"/>
        <b val="false"/>
        <color theme="1" tint="0"/>
        <sz val="12"/>
      </rPr>
      <t xml:space="preserve"> «Осуществление муниципального земельного контроля за использованием земельных участков»</t>
    </r>
  </si>
  <si>
    <t>Показатель 1 «Количество проведенных проверок использования земельных участков»</t>
  </si>
  <si>
    <r>
      <rPr>
        <rFont val="Times New Roman"/>
        <b val="true"/>
        <color theme="1" tint="0"/>
        <sz val="12"/>
      </rPr>
      <t>Административное мероприятие 1.008</t>
    </r>
    <r>
      <rPr>
        <rFont val="Times New Roman"/>
        <color theme="1" tint="0"/>
        <sz val="12"/>
      </rPr>
      <t xml:space="preserve"> «Эффективное управление дебиторской задолженностью по доходам от использования земельных участков»</t>
    </r>
  </si>
  <si>
    <r>
      <t>Административное мероприятие 2.002</t>
    </r>
    <r>
      <rPr>
        <rFont val="Times New Roman"/>
        <b val="false"/>
        <color theme="1" tint="0"/>
        <sz val="12"/>
      </rPr>
      <t xml:space="preserve"> «Обеспечение информационной открытости земельных отношений в муниципальном образовании Кашинский муниципальный округ Тверской области»</t>
    </r>
  </si>
  <si>
    <t>Показатель 2 «Количество материалов, направленных в органы госконтроля для принятия мер в соответствии с действующим законодательством РФ»</t>
  </si>
  <si>
    <t>Показатель 1 «Уровень проведение инвентаризации дебиторской задолженности»</t>
  </si>
  <si>
    <t>Показатель 1 «Количество публикаций в печатных средствах массовой информации и в сети Интернет, обеспечивающих отражение проводимых мероприятий с сфере земельных отношений»</t>
  </si>
  <si>
    <t>Показатель 2 «Количество договоров пользования земельными участками задолженность по которым урегулируется  в досудебном порядке»</t>
  </si>
  <si>
    <t>Показатель 3 «Количество договоров пользования земельными участками по которым произведено взыскание задолженности в судебном порядке и принудительное исполнение судебного акта службой судебных приставов»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</si>
</sst>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#,##0.0" formatCode="#,##0.0" numFmtId="1003"/>
    <numFmt co:extendedFormatCode="#,##0" formatCode="#,##0" numFmtId="1002"/>
  </numFmts>
  <fonts count="21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2"/>
    </font>
    <font>
      <name val="Times New Roman"/>
      <b val="true"/>
      <color theme="1" tint="0"/>
      <sz val="11"/>
    </font>
    <font>
      <name val="Times New Roman"/>
      <color theme="1" tint="0"/>
      <sz val="8"/>
    </font>
    <font>
      <color theme="1" tint="0"/>
      <sz val="12"/>
      <scheme val="minor"/>
    </font>
    <font>
      <name val="Times New Roman"/>
      <b val="true"/>
      <color theme="1" tint="0"/>
      <sz val="12"/>
    </font>
    <font>
      <name val="Times New Roman"/>
      <color theme="1" tint="0"/>
      <sz val="14"/>
    </font>
    <font>
      <name val="Times New Roman"/>
      <b val="true"/>
      <color theme="1" tint="0"/>
      <sz val="14"/>
    </font>
    <font>
      <name val="Times New Roman"/>
      <color rgb="000000" tint="0"/>
      <sz val="12"/>
    </font>
    <font>
      <name val="Times New Roman"/>
      <b val="true"/>
      <color theme="1" tint="0"/>
      <sz val="8"/>
    </font>
    <font>
      <name val="Times New Roman"/>
      <color theme="1" tint="0"/>
      <sz val="9"/>
    </font>
    <font>
      <name val="Times New Roman"/>
      <i val="true"/>
      <color theme="1" tint="0"/>
      <sz val="12"/>
    </font>
    <font>
      <name val="Times New Roman"/>
      <b val="true"/>
      <i val="true"/>
      <color theme="1" tint="0"/>
      <sz val="11"/>
      <u val="single"/>
    </font>
    <font>
      <name val="Times New Roman"/>
      <b val="true"/>
      <i val="true"/>
      <color theme="1" tint="0"/>
      <sz val="12"/>
      <u val="single"/>
    </font>
    <font>
      <name val="Times New Roman"/>
      <b val="true"/>
      <i val="true"/>
      <color theme="1" tint="0"/>
      <sz val="8"/>
      <u val="single"/>
    </font>
    <font>
      <name val="Times New Roman"/>
      <b val="true"/>
      <i val="true"/>
      <color theme="1" tint="0"/>
      <sz val="12"/>
    </font>
    <font>
      <name val="Times New Roman"/>
      <i val="true"/>
      <color theme="1" tint="0"/>
      <sz val="8"/>
    </font>
    <font>
      <name val="Times New Roman"/>
      <b val="true"/>
      <color rgb="000000" tint="0"/>
      <sz val="12"/>
    </font>
  </fonts>
  <fills count="4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theme="0" tint="0"/>
      </patternFill>
    </fill>
  </fills>
  <borders count="12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medium">
        <color rgb="000000" tint="0"/>
      </right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medium">
        <color rgb="000000" tint="0"/>
      </left>
      <right style="medium">
        <color rgb="000000" tint="0"/>
      </right>
      <bottom style="medium">
        <color rgb="000000" tint="0"/>
      </bottom>
    </border>
    <border>
      <left style="medium">
        <color rgb="000000" tint="0"/>
      </left>
      <bottom style="medium">
        <color rgb="000000" tint="0"/>
      </bottom>
    </border>
    <border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bottom style="medium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239">
    <xf applyBorder="false" applyFill="false" applyFont="false" applyNumberFormat="true" borderId="0" fillId="0" fontId="1" numFmtId="1000" quotePrefix="false"/>
    <xf applyBorder="false" applyFill="true" applyFont="true" applyNumberFormat="true" borderId="0" fillId="2" fontId="2" numFmtId="1000" quotePrefix="false"/>
    <xf applyBorder="true" applyFill="true" applyFont="true" applyNumberFormat="true" borderId="1" fillId="3" fontId="3" numFmtId="1000" quotePrefix="false"/>
    <xf applyBorder="false" applyFill="true" applyFont="true" applyNumberFormat="true" borderId="0" fillId="2" fontId="3" numFmtId="1000" quotePrefix="false"/>
    <xf applyBorder="true" applyFill="true" applyFont="true" applyNumberFormat="true" borderId="1" fillId="2" fontId="3" numFmtId="1000" quotePrefix="false"/>
    <xf applyAlignment="true" applyBorder="true" applyFill="true" applyFont="true" applyNumberFormat="true" borderId="2" fillId="2" fontId="4" numFmtId="1000" quotePrefix="false">
      <alignment horizontal="center" vertical="center" wrapText="true"/>
    </xf>
    <xf applyBorder="true" applyFill="true" applyFont="true" applyNumberFormat="true" borderId="3" fillId="3" fontId="3" numFmtId="1000" quotePrefix="false"/>
    <xf applyBorder="true" applyFill="true" applyFont="true" applyNumberFormat="true" borderId="3" fillId="2" fontId="3" numFmtId="1000" quotePrefix="false"/>
    <xf applyAlignment="true" applyBorder="true" applyFill="true" applyFont="true" applyNumberFormat="true" borderId="4" fillId="2" fontId="4" numFmtId="1000" quotePrefix="false">
      <alignment horizontal="center" vertical="center" wrapText="true"/>
    </xf>
    <xf applyAlignment="true" applyBorder="true" applyFill="true" applyFont="true" applyNumberFormat="true" borderId="5" fillId="2" fontId="4" numFmtId="1000" quotePrefix="false">
      <alignment horizontal="center" vertical="center" wrapText="true"/>
    </xf>
    <xf applyBorder="true" applyFill="true" applyFont="true" applyNumberFormat="true" borderId="1" fillId="2" fontId="5" numFmtId="1000" quotePrefix="false"/>
    <xf applyAlignment="true" applyBorder="true" applyFill="true" applyFont="true" applyNumberFormat="true" borderId="6" fillId="2" fontId="4" numFmtId="1000" quotePrefix="false">
      <alignment horizontal="center" vertical="center" wrapText="true"/>
    </xf>
    <xf applyBorder="true" applyFill="true" applyFont="true" applyNumberFormat="true" borderId="1" fillId="3" fontId="5" numFmtId="1000" quotePrefix="false"/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8" fillId="2" fontId="4" numFmtId="1000" quotePrefix="false">
      <alignment horizontal="center" vertical="center" wrapText="true"/>
    </xf>
    <xf applyAlignment="true" applyBorder="true" applyFill="true" applyFont="true" applyNumberFormat="true" borderId="9" fillId="2" fontId="4" numFmtId="1000" quotePrefix="false">
      <alignment horizontal="center" vertical="center" wrapText="true"/>
    </xf>
    <xf applyAlignment="true" applyBorder="true" applyFill="true" applyFont="true" applyNumberFormat="true" borderId="10" fillId="2" fontId="4" numFmtId="1000" quotePrefix="false">
      <alignment horizontal="center" vertical="center" wrapText="true"/>
    </xf>
    <xf applyAlignment="true" applyBorder="true" applyFill="true" applyFont="true" applyNumberFormat="true" borderId="11" fillId="2" fontId="4" numFmtId="1000" quotePrefix="false">
      <alignment horizontal="center" vertical="center" wrapText="true"/>
    </xf>
    <xf applyAlignment="true" applyBorder="true" applyFill="true" applyFont="true" applyNumberFormat="true" borderId="12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horizontal="center" vertical="center"/>
    </xf>
    <xf applyAlignment="true" applyBorder="true" applyFill="true" applyFont="true" applyNumberFormat="true" borderId="13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5" numFmtId="1000" quotePrefix="false">
      <alignment horizontal="center" vertical="center"/>
    </xf>
    <xf applyAlignment="true" applyBorder="true" applyFill="true" applyFont="true" applyNumberFormat="true" borderId="14" fillId="2" fontId="4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/>
    </xf>
    <xf applyAlignment="true" applyBorder="true" applyFill="true" applyFont="true" applyNumberFormat="true" borderId="15" fillId="2" fontId="4" numFmtId="1000" quotePrefix="false">
      <alignment horizontal="center" vertical="center" wrapText="true"/>
    </xf>
    <xf applyAlignment="true" applyBorder="true" applyFill="true" applyFont="true" applyNumberFormat="true" borderId="16" fillId="2" fontId="4" numFmtId="1000" quotePrefix="false">
      <alignment horizontal="center" vertical="center" wrapText="true"/>
    </xf>
    <xf applyAlignment="true" applyBorder="true" applyFill="true" applyFont="true" applyNumberFormat="true" borderId="17" fillId="2" fontId="4" numFmtId="1000" quotePrefix="false">
      <alignment horizontal="center" vertical="center" wrapText="true"/>
    </xf>
    <xf applyAlignment="true" applyBorder="true" applyFill="true" applyFont="true" applyNumberFormat="true" borderId="18" fillId="2" fontId="4" numFmtId="1000" quotePrefix="false">
      <alignment horizontal="center" vertical="center" wrapText="true"/>
    </xf>
    <xf applyAlignment="true" applyBorder="true" applyFill="true" applyFont="true" applyNumberFormat="true" borderId="19" fillId="2" fontId="4" numFmtId="1000" quotePrefix="false">
      <alignment horizontal="center" vertical="center" wrapText="true"/>
    </xf>
    <xf applyAlignment="true" applyBorder="false" applyFill="false" applyFont="false" applyNumberFormat="true" borderId="0" fillId="0" fontId="1" numFmtId="1000" quotePrefix="false">
      <alignment horizontal="center" vertical="center"/>
    </xf>
    <xf applyAlignment="true" applyBorder="false" applyFill="true" applyFont="true" applyNumberFormat="true" borderId="0" fillId="3" fontId="4" numFmtId="1000" quotePrefix="false">
      <alignment horizontal="left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Border="false" applyFill="true" applyFont="true" applyNumberFormat="true" borderId="0" fillId="3" fontId="6" numFmtId="1000" quotePrefix="false"/>
    <xf applyBorder="false" applyFill="true" applyFont="true" applyNumberFormat="true" borderId="0" fillId="2" fontId="4" numFmtId="1000" quotePrefix="false"/>
    <xf applyAlignment="true" applyBorder="true" applyFill="true" applyFont="true" applyNumberFormat="true" borderId="20" fillId="2" fontId="4" numFmtId="1000" quotePrefix="false">
      <alignment horizontal="center" vertical="center" wrapText="true"/>
    </xf>
    <xf applyBorder="false" applyFill="false" applyFont="true" applyNumberFormat="true" borderId="0" fillId="0" fontId="7" numFmtId="1000" quotePrefix="false"/>
    <xf applyAlignment="true" applyBorder="true" applyFill="true" applyFont="true" applyNumberFormat="true" borderId="2" fillId="2" fontId="5" numFmtId="1000" quotePrefix="false">
      <alignment horizontal="center" vertical="center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22" fillId="2" fontId="4" numFmtId="1000" quotePrefix="false">
      <alignment horizontal="center" vertical="center" wrapText="true"/>
    </xf>
    <xf applyAlignment="true" applyBorder="true" applyFill="true" applyFont="true" applyNumberFormat="true" borderId="2" fillId="3" fontId="5" numFmtId="1000" quotePrefix="false">
      <alignment horizontal="center" vertical="center"/>
    </xf>
    <xf applyAlignment="true" applyBorder="true" applyFill="true" applyFont="true" applyNumberFormat="true" borderId="23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4" numFmtId="1000" quotePrefix="false">
      <alignment horizontal="left"/>
    </xf>
    <xf applyAlignment="true" applyBorder="true" applyFill="true" applyFont="true" applyNumberFormat="true" borderId="1" fillId="3" fontId="8" numFmtId="1000" quotePrefix="false">
      <alignment vertical="center" wrapText="true"/>
    </xf>
    <xf applyAlignment="true" applyBorder="true" applyFill="true" applyFont="true" applyNumberFormat="true" borderId="1" fillId="3" fontId="4" numFmtId="1000" quotePrefix="false">
      <alignment vertical="center" wrapText="true"/>
    </xf>
    <xf applyAlignment="true" applyBorder="true" applyFill="true" applyFont="true" applyNumberFormat="true" borderId="24" fillId="2" fontId="4" numFmtId="1000" quotePrefix="false">
      <alignment horizontal="center" vertical="center" wrapText="true"/>
    </xf>
    <xf applyAlignment="true" applyBorder="true" applyFill="true" applyFont="true" applyNumberFormat="true" borderId="1" fillId="3" fontId="6" numFmtId="1000" quotePrefix="false">
      <alignment horizontal="center" vertical="center" wrapText="true"/>
    </xf>
    <xf applyAlignment="true" applyBorder="true" applyFill="true" applyFont="true" applyNumberFormat="true" borderId="25" fillId="2" fontId="4" numFmtId="1000" quotePrefix="false">
      <alignment horizontal="center" vertical="center" wrapText="true"/>
    </xf>
    <xf applyAlignment="true" applyBorder="true" applyFill="true" applyFont="true" applyNumberFormat="true" borderId="26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4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ill="true" applyFont="true" applyNumberFormat="true" borderId="27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2" numFmtId="1000" quotePrefix="false">
      <alignment vertical="top"/>
    </xf>
    <xf applyAlignment="true" applyBorder="true" applyFill="true" applyFont="true" applyNumberFormat="true" borderId="28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vertical="top"/>
    </xf>
    <xf applyAlignment="true" applyBorder="true" applyFill="false" applyFont="true" applyNumberFormat="true" borderId="3" fillId="0" fontId="4" numFmtId="1000" quotePrefix="false">
      <alignment vertical="top" wrapText="true"/>
    </xf>
    <xf applyAlignment="true" applyBorder="true" applyFill="false" applyFont="true" applyNumberFormat="true" borderId="1" fillId="0" fontId="4" numFmtId="1000" quotePrefix="false">
      <alignment vertical="top" wrapText="true"/>
    </xf>
    <xf applyAlignment="true" applyBorder="false" applyFill="true" applyFont="true" applyNumberFormat="true" borderId="0" fillId="3" fontId="4" numFmtId="1000" quotePrefix="false">
      <alignment vertical="top" wrapText="true"/>
    </xf>
    <xf applyAlignment="true" applyBorder="true" applyFill="false" applyFont="true" applyNumberFormat="true" borderId="2" fillId="0" fontId="4" numFmtId="1000" quotePrefix="false">
      <alignment vertical="top" wrapText="true"/>
    </xf>
    <xf applyAlignment="true" applyBorder="true" applyFill="true" applyFont="true" applyNumberFormat="true" borderId="29" fillId="2" fontId="4" numFmtId="1000" quotePrefix="false">
      <alignment horizontal="center" vertical="center" wrapText="true"/>
    </xf>
    <xf applyAlignment="true" applyBorder="true" applyFill="true" applyFont="true" applyNumberFormat="true" borderId="30" fillId="2" fontId="4" numFmtId="1000" quotePrefix="false">
      <alignment horizontal="center" vertical="center" wrapText="true"/>
    </xf>
    <xf applyAlignment="true" applyBorder="true" applyFill="true" applyFont="true" applyNumberFormat="true" borderId="31" fillId="2" fontId="4" numFmtId="1000" quotePrefix="false">
      <alignment horizontal="center" vertical="center" wrapText="true"/>
    </xf>
    <xf applyAlignment="true" applyBorder="true" applyFill="true" applyFont="true" applyNumberFormat="true" borderId="32" fillId="2" fontId="4" numFmtId="1000" quotePrefix="false">
      <alignment horizontal="center" vertical="center" wrapText="true"/>
    </xf>
    <xf applyAlignment="true" applyBorder="true" applyFill="true" applyFont="true" applyNumberFormat="true" borderId="33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36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horizontal="center" vertical="top"/>
    </xf>
    <xf applyAlignment="true" applyBorder="true" applyFill="true" applyFont="true" applyNumberFormat="true" borderId="37" fillId="2" fontId="4" numFmtId="1000" quotePrefix="false">
      <alignment horizontal="center" vertical="center" wrapText="true"/>
    </xf>
    <xf applyAlignment="true" applyBorder="true" applyFill="true" applyFont="true" applyNumberFormat="true" borderId="38" fillId="2" fontId="4" numFmtId="1000" quotePrefix="false">
      <alignment horizontal="center" vertical="center" wrapText="true"/>
    </xf>
    <xf applyAlignment="true" applyBorder="false" applyFill="false" applyFont="false" applyNumberFormat="true" borderId="0" fillId="0" fontId="1" numFmtId="1000" quotePrefix="false">
      <alignment horizontal="center" vertical="top"/>
    </xf>
    <xf applyAlignment="true" applyBorder="true" applyFill="true" applyFont="true" applyNumberFormat="true" borderId="39" fillId="2" fontId="4" numFmtId="1000" quotePrefix="false">
      <alignment horizontal="center" vertical="center" wrapText="true"/>
    </xf>
    <xf applyAlignment="true" applyBorder="false" applyFill="true" applyFont="true" applyNumberFormat="true" borderId="0" fillId="3" fontId="4" numFmtId="1000" quotePrefix="false">
      <alignment horizontal="left" vertical="top"/>
    </xf>
    <xf applyAlignment="true" applyBorder="false" applyFill="true" applyFont="true" applyNumberFormat="true" borderId="0" fillId="3" fontId="6" numFmtId="1000" quotePrefix="false">
      <alignment vertical="top"/>
    </xf>
    <xf applyAlignment="true" applyBorder="true" applyFill="true" applyFont="true" applyNumberFormat="true" borderId="40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9" numFmtId="1000" quotePrefix="false">
      <alignment horizontal="right" vertical="top" wrapText="true"/>
    </xf>
    <xf applyAlignment="true" applyBorder="true" applyFill="true" applyFont="true" applyNumberFormat="true" borderId="41" fillId="2" fontId="4" numFmtId="1000" quotePrefix="false">
      <alignment horizontal="center" vertical="center" wrapText="true"/>
    </xf>
    <xf applyAlignment="true" applyBorder="true" applyFill="true" applyFont="true" applyNumberFormat="true" borderId="42" fillId="2" fontId="4" numFmtId="1000" quotePrefix="false">
      <alignment horizontal="center" vertical="center" wrapText="true"/>
    </xf>
    <xf applyAlignment="true" applyBorder="true" applyFill="true" applyFont="true" applyNumberFormat="true" borderId="43" fillId="2" fontId="4" numFmtId="1000" quotePrefix="false">
      <alignment horizontal="center" vertical="center" wrapText="true"/>
    </xf>
    <xf applyAlignment="true" applyBorder="true" applyFill="true" applyFont="true" applyNumberFormat="true" borderId="44" fillId="2" fontId="4" numFmtId="1000" quotePrefix="false">
      <alignment horizontal="center" vertical="center" wrapText="true"/>
    </xf>
    <xf applyAlignment="true" applyBorder="true" applyFill="true" applyFont="true" applyNumberFormat="true" borderId="45" fillId="2" fontId="4" numFmtId="1000" quotePrefix="false">
      <alignment horizontal="center" vertical="center" wrapText="true"/>
    </xf>
    <xf applyAlignment="true" applyBorder="true" applyFill="true" applyFont="true" applyNumberFormat="true" borderId="46" fillId="2" fontId="4" numFmtId="1000" quotePrefix="false">
      <alignment horizontal="center" vertical="center" wrapText="true"/>
    </xf>
    <xf applyAlignment="true" applyBorder="true" applyFill="true" applyFont="true" applyNumberFormat="true" borderId="47" fillId="2" fontId="4" numFmtId="1000" quotePrefix="false">
      <alignment horizontal="center" vertical="center" wrapText="true"/>
    </xf>
    <xf applyAlignment="true" applyBorder="true" applyFill="true" applyFont="true" applyNumberFormat="true" borderId="48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10" numFmtId="1000" quotePrefix="false">
      <alignment horizontal="center" vertical="top"/>
    </xf>
    <xf applyAlignment="true" applyBorder="true" applyFill="true" applyFont="true" applyNumberFormat="true" borderId="49" fillId="2" fontId="4" numFmtId="1000" quotePrefix="false">
      <alignment horizontal="center" vertical="center" wrapText="true"/>
    </xf>
    <xf applyAlignment="true" applyBorder="true" applyFill="true" applyFont="true" applyNumberFormat="true" borderId="50" fillId="2" fontId="4" numFmtId="1000" quotePrefix="false">
      <alignment horizontal="center" vertical="center" wrapText="true"/>
    </xf>
    <xf applyAlignment="true" applyBorder="false" applyFill="true" applyFont="true" applyNumberFormat="true" borderId="0" fillId="2" fontId="4" numFmtId="1000" quotePrefix="false">
      <alignment horizontal="center" vertical="center" wrapText="true"/>
    </xf>
    <xf applyAlignment="true" applyBorder="true" applyFill="true" applyFont="true" applyNumberFormat="true" borderId="51" fillId="2" fontId="4" numFmtId="1000" quotePrefix="false">
      <alignment horizontal="center" vertical="center" wrapText="true"/>
    </xf>
    <xf applyAlignment="true" applyBorder="true" applyFill="true" applyFont="true" applyNumberFormat="true" borderId="52" fillId="3" fontId="4" numFmtId="1000" quotePrefix="false">
      <alignment horizontal="center" vertical="center" wrapText="true"/>
    </xf>
    <xf applyAlignment="true" applyBorder="true" applyFill="true" applyFont="true" applyNumberFormat="true" borderId="53" fillId="3" fontId="6" numFmtId="1000" quotePrefix="false">
      <alignment horizontal="center" vertical="center" wrapText="true"/>
    </xf>
    <xf applyAlignment="true" applyBorder="true" applyFill="true" applyFont="true" applyNumberFormat="true" borderId="54" fillId="2" fontId="4" numFmtId="1000" quotePrefix="false">
      <alignment horizontal="center" vertical="center" wrapText="true"/>
    </xf>
    <xf applyAlignment="true" applyBorder="true" applyFill="true" applyFont="true" applyNumberFormat="true" borderId="55" fillId="2" fontId="4" numFmtId="1000" quotePrefix="false">
      <alignment horizontal="center" vertical="center" wrapText="true"/>
    </xf>
    <xf applyAlignment="true" applyBorder="true" applyFill="true" applyFont="true" applyNumberFormat="true" borderId="56" fillId="2" fontId="4" numFmtId="1000" quotePrefix="false">
      <alignment horizontal="center" vertical="center" wrapText="true"/>
    </xf>
    <xf applyAlignment="true" applyBorder="true" applyFill="true" applyFont="true" applyNumberFormat="true" borderId="57" fillId="2" fontId="4" numFmtId="1000" quotePrefix="false">
      <alignment horizontal="center" vertical="center" wrapText="true"/>
    </xf>
    <xf applyAlignment="true" applyBorder="true" applyFill="true" applyFont="true" applyNumberFormat="true" borderId="58" fillId="2" fontId="4" numFmtId="1000" quotePrefix="false">
      <alignment horizontal="center" vertical="center" wrapText="true"/>
    </xf>
    <xf applyAlignment="true" applyBorder="true" applyFill="true" applyFont="true" applyNumberFormat="true" borderId="59" fillId="2" fontId="4" numFmtId="1000" quotePrefix="false">
      <alignment horizontal="center" vertical="center" wrapText="true"/>
    </xf>
    <xf applyAlignment="true" applyBorder="true" applyFill="true" applyFont="true" applyNumberFormat="true" borderId="60" fillId="2" fontId="4" numFmtId="1000" quotePrefix="false">
      <alignment horizontal="center" vertical="center" wrapText="true"/>
    </xf>
    <xf applyAlignment="true" applyBorder="true" applyFill="true" applyFont="true" applyNumberFormat="true" borderId="61" fillId="2" fontId="4" numFmtId="1000" quotePrefix="false">
      <alignment horizontal="center" vertical="center" wrapText="true"/>
    </xf>
    <xf applyAlignment="true" applyBorder="true" applyFill="true" applyFont="true" applyNumberFormat="true" borderId="62" fillId="2" fontId="4" numFmtId="1000" quotePrefix="false">
      <alignment horizontal="center" vertical="center" wrapText="true"/>
    </xf>
    <xf applyAlignment="true" applyBorder="true" applyFill="true" applyFont="true" applyNumberFormat="true" borderId="63" fillId="2" fontId="4" numFmtId="1000" quotePrefix="false">
      <alignment horizontal="center" vertical="center" wrapText="true"/>
    </xf>
    <xf applyAlignment="true" applyBorder="true" applyFill="true" applyFont="true" applyNumberFormat="true" borderId="64" fillId="2" fontId="4" numFmtId="1000" quotePrefix="false">
      <alignment horizontal="center" vertical="center" wrapText="true"/>
    </xf>
    <xf applyAlignment="true" applyBorder="true" applyFill="true" applyFont="true" applyNumberFormat="true" borderId="65" fillId="2" fontId="4" numFmtId="1000" quotePrefix="false">
      <alignment horizontal="center" vertical="center" wrapText="true"/>
    </xf>
    <xf applyAlignment="true" applyBorder="true" applyFill="true" applyFont="true" applyNumberFormat="true" borderId="66" fillId="2" fontId="4" numFmtId="1000" quotePrefix="false">
      <alignment horizontal="center" vertical="center" wrapText="true"/>
    </xf>
    <xf applyAlignment="true" applyBorder="true" applyFill="true" applyFont="true" applyNumberFormat="true" borderId="67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11" numFmtId="1000" quotePrefix="false">
      <alignment horizontal="center" vertical="center" wrapText="true"/>
    </xf>
    <xf applyAlignment="true" applyBorder="true" applyFill="true" applyFont="true" applyNumberFormat="true" borderId="68" fillId="2" fontId="4" numFmtId="1000" quotePrefix="false">
      <alignment horizontal="center" vertical="center" wrapText="true"/>
    </xf>
    <xf applyAlignment="true" applyBorder="true" applyFill="true" applyFont="true" applyNumberFormat="true" borderId="69" fillId="2" fontId="4" numFmtId="1000" quotePrefix="false">
      <alignment horizontal="center" vertical="center" wrapText="true"/>
    </xf>
    <xf applyAlignment="true" applyBorder="true" applyFill="true" applyFont="true" applyNumberFormat="true" borderId="70" fillId="2" fontId="4" numFmtId="1000" quotePrefix="false">
      <alignment horizontal="center" vertical="center" wrapText="true"/>
    </xf>
    <xf applyAlignment="true" applyBorder="true" applyFill="true" applyFont="true" applyNumberFormat="true" borderId="71" fillId="2" fontId="4" numFmtId="1000" quotePrefix="false">
      <alignment horizontal="center" vertical="center" wrapText="true"/>
    </xf>
    <xf applyAlignment="true" applyBorder="true" applyFill="true" applyFont="true" applyNumberFormat="true" borderId="72" fillId="2" fontId="4" numFmtId="1000" quotePrefix="false">
      <alignment horizontal="center" vertical="center" wrapText="true"/>
    </xf>
    <xf applyAlignment="true" applyBorder="true" applyFill="true" applyFont="true" applyNumberFormat="true" borderId="73" fillId="2" fontId="4" numFmtId="1000" quotePrefix="false">
      <alignment horizontal="center" vertical="center" wrapText="true"/>
    </xf>
    <xf applyAlignment="true" applyBorder="true" applyFill="true" applyFont="true" applyNumberFormat="true" borderId="74" fillId="2" fontId="4" numFmtId="1000" quotePrefix="false">
      <alignment horizontal="center" vertical="center" wrapText="true"/>
    </xf>
    <xf applyAlignment="true" applyBorder="true" applyFill="true" applyFont="true" applyNumberFormat="true" borderId="75" fillId="2" fontId="4" numFmtId="1000" quotePrefix="false">
      <alignment horizontal="center" vertical="center" wrapText="true"/>
    </xf>
    <xf applyAlignment="true" applyBorder="true" applyFill="true" applyFont="true" applyNumberFormat="true" borderId="76" fillId="2" fontId="4" numFmtId="1000" quotePrefix="false">
      <alignment horizontal="center" vertical="center" wrapText="true"/>
    </xf>
    <xf applyAlignment="true" applyBorder="true" applyFill="true" applyFont="true" applyNumberFormat="true" borderId="77" fillId="2" fontId="4" numFmtId="1000" quotePrefix="false">
      <alignment horizontal="center" vertical="center" wrapText="true"/>
    </xf>
    <xf applyAlignment="true" applyBorder="true" applyFill="true" applyFont="true" applyNumberFormat="true" borderId="78" fillId="2" fontId="4" numFmtId="1000" quotePrefix="false">
      <alignment horizontal="center" vertical="center" wrapText="true"/>
    </xf>
    <xf applyAlignment="true" applyBorder="true" applyFill="true" applyFont="true" applyNumberFormat="true" borderId="79" fillId="2" fontId="4" numFmtId="1000" quotePrefix="false">
      <alignment horizontal="center" vertical="center" wrapText="true"/>
    </xf>
    <xf applyAlignment="true" applyBorder="true" applyFill="true" applyFont="true" applyNumberFormat="true" borderId="80" fillId="2" fontId="4" numFmtId="1000" quotePrefix="false">
      <alignment horizontal="center" vertical="center" wrapText="true"/>
    </xf>
    <xf applyAlignment="true" applyBorder="true" applyFill="true" applyFont="true" applyNumberFormat="true" borderId="81" fillId="2" fontId="4" numFmtId="1000" quotePrefix="false">
      <alignment horizontal="center" vertical="center" wrapText="true"/>
    </xf>
    <xf applyAlignment="true" applyBorder="true" applyFill="true" applyFont="true" applyNumberFormat="true" borderId="82" fillId="2" fontId="4" numFmtId="1000" quotePrefix="false">
      <alignment horizontal="center" vertical="center" wrapText="true"/>
    </xf>
    <xf applyAlignment="true" applyBorder="true" applyFill="true" applyFont="true" applyNumberFormat="true" borderId="83" fillId="2" fontId="4" numFmtId="1000" quotePrefix="false">
      <alignment horizontal="center" vertical="center" wrapText="true"/>
    </xf>
    <xf applyAlignment="true" applyBorder="true" applyFill="true" applyFont="true" applyNumberFormat="true" borderId="84" fillId="2" fontId="4" numFmtId="1000" quotePrefix="false">
      <alignment horizontal="center" vertical="center" wrapText="true"/>
    </xf>
    <xf applyAlignment="true" applyBorder="true" applyFill="true" applyFont="true" applyNumberFormat="true" borderId="85" fillId="2" fontId="4" numFmtId="1000" quotePrefix="false">
      <alignment horizontal="center" vertical="center" wrapText="true"/>
    </xf>
    <xf applyAlignment="true" applyBorder="true" applyFill="true" applyFont="true" applyNumberFormat="true" borderId="86" fillId="2" fontId="4" numFmtId="1000" quotePrefix="false">
      <alignment horizontal="center" vertical="center" wrapText="true"/>
    </xf>
    <xf applyAlignment="true" applyBorder="true" applyFill="true" applyFont="true" applyNumberFormat="true" borderId="87" fillId="2" fontId="4" numFmtId="1000" quotePrefix="false">
      <alignment horizontal="center" vertical="center" wrapText="true"/>
    </xf>
    <xf applyAlignment="true" applyBorder="true" applyFill="true" applyFont="true" applyNumberFormat="true" borderId="88" fillId="2" fontId="4" numFmtId="1000" quotePrefix="false">
      <alignment horizontal="center" vertical="center" wrapText="true"/>
    </xf>
    <xf applyAlignment="true" applyBorder="true" applyFill="true" applyFont="true" applyNumberFormat="true" borderId="89" fillId="2" fontId="4" numFmtId="1000" quotePrefix="false">
      <alignment horizontal="center" vertical="center" wrapText="true"/>
    </xf>
    <xf applyAlignment="true" applyBorder="true" applyFill="true" applyFont="true" applyNumberFormat="true" borderId="90" fillId="3" fontId="4" numFmtId="1000" quotePrefix="false">
      <alignment horizontal="center" vertical="center" wrapText="true"/>
    </xf>
    <xf applyAlignment="true" applyBorder="true" applyFill="true" applyFont="true" applyNumberFormat="true" borderId="91" fillId="3" fontId="6" numFmtId="1000" quotePrefix="false">
      <alignment horizontal="center" vertical="center" wrapText="true"/>
    </xf>
    <xf applyBorder="true" applyFill="false" applyFont="true" applyNumberFormat="true" borderId="1" fillId="0" fontId="3" numFmtId="1000" quotePrefix="false"/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92" fillId="2" fontId="4" numFmtId="1000" quotePrefix="false">
      <alignment horizontal="center" vertical="center" wrapText="true"/>
    </xf>
    <xf applyAlignment="true" applyBorder="true" applyFill="true" applyFont="true" applyNumberFormat="true" borderId="93" fillId="2" fontId="4" numFmtId="1000" quotePrefix="false">
      <alignment horizontal="center" vertical="center" wrapText="true"/>
    </xf>
    <xf applyAlignment="true" applyBorder="true" applyFill="true" applyFont="true" applyNumberFormat="true" borderId="94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center" vertical="center"/>
    </xf>
    <xf applyAlignment="true" applyBorder="true" applyFill="true" applyFont="true" applyNumberFormat="true" borderId="95" fillId="2" fontId="4" numFmtId="1000" quotePrefix="false">
      <alignment horizontal="center" vertical="center" wrapText="true"/>
    </xf>
    <xf applyAlignment="true" applyBorder="true" applyFill="true" applyFont="true" applyNumberFormat="true" borderId="96" fillId="2" fontId="4" numFmtId="1000" quotePrefix="false">
      <alignment horizontal="center" vertical="center" wrapText="true"/>
    </xf>
    <xf applyAlignment="true" applyBorder="true" applyFill="true" applyFont="true" applyNumberFormat="true" borderId="97" fillId="2" fontId="4" numFmtId="1000" quotePrefix="false">
      <alignment horizontal="center" vertical="center" wrapText="true"/>
    </xf>
    <xf applyAlignment="true" applyBorder="true" applyFill="true" applyFont="true" applyNumberFormat="true" borderId="98" fillId="2" fontId="4" numFmtId="1000" quotePrefix="false">
      <alignment horizontal="center" vertical="center" wrapText="true"/>
    </xf>
    <xf applyAlignment="true" applyBorder="true" applyFill="true" applyFont="true" applyNumberFormat="true" borderId="99" fillId="2" fontId="4" numFmtId="1000" quotePrefix="false">
      <alignment horizontal="center" vertical="center" wrapText="true"/>
    </xf>
    <xf applyAlignment="true" applyBorder="true" applyFill="false" applyFont="true" applyNumberFormat="true" borderId="2" fillId="0" fontId="5" numFmtId="1000" quotePrefix="false">
      <alignment horizontal="center" vertical="center"/>
    </xf>
    <xf applyAlignment="true" applyBorder="true" applyFill="true" applyFont="true" applyNumberFormat="true" borderId="100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vertical="center" wrapText="true"/>
    </xf>
    <xf applyAlignment="true" applyBorder="true" applyFill="false" applyFont="true" applyNumberFormat="true" borderId="101" fillId="0" fontId="7" numFmtId="1000" quotePrefix="false">
      <alignment horizontal="center" vertical="center" wrapText="true"/>
    </xf>
    <xf applyAlignment="true" applyBorder="true" applyFill="false" applyFont="true" applyNumberFormat="true" borderId="102" fillId="0" fontId="7" numFmtId="1000" quotePrefix="false">
      <alignment horizontal="center" vertical="center" wrapText="true"/>
    </xf>
    <xf applyAlignment="true" applyBorder="true" applyFill="false" applyFont="true" applyNumberFormat="true" borderId="1" fillId="0" fontId="12" numFmtId="1000" quotePrefix="false">
      <alignment horizontal="center" vertical="center" wrapText="true"/>
    </xf>
    <xf applyAlignment="true" applyBorder="true" applyFill="false" applyFont="true" applyNumberFormat="true" borderId="103" fillId="0" fontId="7" numFmtId="1000" quotePrefix="false">
      <alignment horizontal="center" vertical="center" wrapText="true"/>
    </xf>
    <xf applyAlignment="true" applyBorder="true" applyFill="false" applyFont="true" applyNumberFormat="true" borderId="104" fillId="0" fontId="7" numFmtId="1000" quotePrefix="false">
      <alignment horizontal="center" vertical="center" wrapText="true"/>
    </xf>
    <xf applyAlignment="true" applyBorder="true" applyFill="true" applyFont="true" applyNumberFormat="true" borderId="105" fillId="2" fontId="4" numFmtId="1000" quotePrefix="false">
      <alignment horizontal="center" vertical="center" wrapText="true"/>
    </xf>
    <xf applyAlignment="true" applyBorder="true" applyFill="false" applyFont="true" applyNumberFormat="true" borderId="1" fillId="0" fontId="8" numFmtId="1001" quotePrefix="false">
      <alignment horizontal="center" vertical="center" wrapText="true"/>
    </xf>
    <xf applyAlignment="true" applyBorder="true" applyFill="true" applyFont="true" applyNumberFormat="true" borderId="1" fillId="3" fontId="8" numFmtId="1001" quotePrefix="false">
      <alignment horizontal="center" vertical="center" wrapText="true"/>
    </xf>
    <xf applyAlignment="true" applyBorder="true" applyFill="true" applyFont="true" applyNumberFormat="true" borderId="106" fillId="2" fontId="4" numFmtId="1000" quotePrefix="false">
      <alignment horizontal="center" vertical="center" wrapText="true"/>
    </xf>
    <xf applyAlignment="true" applyBorder="true" applyFill="true" applyFont="true" applyNumberFormat="true" borderId="107" fillId="2" fontId="4" numFmtId="1000" quotePrefix="false">
      <alignment horizontal="center" vertical="center" wrapText="true"/>
    </xf>
    <xf applyAlignment="true" applyBorder="true" applyFill="true" applyFont="true" applyNumberFormat="true" borderId="108" fillId="2" fontId="4" numFmtId="1000" quotePrefix="false">
      <alignment horizontal="center" vertical="center" wrapText="true"/>
    </xf>
    <xf applyAlignment="true" applyBorder="true" applyFill="true" applyFont="true" applyNumberFormat="true" borderId="109" fillId="3" fontId="4" numFmtId="1000" quotePrefix="false">
      <alignment horizontal="center" vertical="center" wrapText="true"/>
    </xf>
    <xf applyAlignment="true" applyBorder="true" applyFill="true" applyFont="true" applyNumberFormat="true" borderId="110" fillId="3" fontId="6" numFmtId="1000" quotePrefix="false">
      <alignment horizontal="center" vertical="center" wrapText="true"/>
    </xf>
    <xf applyAlignment="true" applyBorder="true" applyFill="true" applyFont="true" applyNumberFormat="true" borderId="111" fillId="2" fontId="4" numFmtId="1000" quotePrefix="false">
      <alignment horizontal="center" vertical="center" wrapText="true"/>
    </xf>
    <xf applyAlignment="true" applyBorder="true" applyFill="false" applyFont="true" applyNumberFormat="true" borderId="112" fillId="0" fontId="4" numFmtId="1000" quotePrefix="false">
      <alignment horizontal="center" vertical="center" wrapText="true"/>
    </xf>
    <xf applyAlignment="true" applyBorder="true" applyFill="true" applyFont="true" applyNumberFormat="true" borderId="113" fillId="2" fontId="4" numFmtId="1000" quotePrefix="false">
      <alignment horizontal="center" vertical="center" wrapText="true"/>
    </xf>
    <xf applyAlignment="true" applyBorder="true" applyFill="true" applyFont="true" applyNumberFormat="true" borderId="114" fillId="2" fontId="4" numFmtId="1000" quotePrefix="false">
      <alignment horizontal="center" vertical="center" wrapText="true"/>
    </xf>
    <xf applyAlignment="true" applyBorder="true" applyFill="true" applyFont="true" applyNumberFormat="true" borderId="115" fillId="2" fontId="4" numFmtId="1000" quotePrefix="false">
      <alignment horizontal="center" vertical="center" wrapText="true"/>
    </xf>
    <xf applyAlignment="true" applyBorder="true" applyFill="true" applyFont="true" applyNumberFormat="true" borderId="116" fillId="2" fontId="4" numFmtId="1000" quotePrefix="false">
      <alignment horizontal="center" vertical="center" wrapText="true"/>
    </xf>
    <xf applyAlignment="true" applyBorder="true" applyFill="true" applyFont="true" applyNumberFormat="true" borderId="117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13" numFmtId="1000" quotePrefix="false">
      <alignment horizontal="center" vertical="center" wrapText="true"/>
    </xf>
    <xf applyAlignment="true" applyBorder="true" applyFill="false" applyFont="true" applyNumberFormat="true" borderId="3" fillId="0" fontId="5" numFmtId="1000" quotePrefix="false">
      <alignment horizontal="center" vertical="center"/>
    </xf>
    <xf applyAlignment="true" applyBorder="true" applyFill="true" applyFont="true" applyNumberFormat="true" borderId="3" fillId="2" fontId="13" numFmtId="1000" quotePrefix="false">
      <alignment horizontal="center" vertical="center" wrapText="true"/>
    </xf>
    <xf applyAlignment="true" applyBorder="true" applyFill="false" applyFont="true" applyNumberFormat="true" borderId="118" fillId="0" fontId="8" numFmtId="1001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horizontal="center" vertical="center" wrapText="true"/>
    </xf>
    <xf applyAlignment="true" applyBorder="true" applyFill="true" applyFont="true" applyNumberFormat="true" borderId="119" fillId="3" fontId="4" numFmtId="1000" quotePrefix="false">
      <alignment horizontal="center" vertical="center" wrapText="true"/>
    </xf>
    <xf applyAlignment="true" applyBorder="true" applyFill="true" applyFont="true" applyNumberFormat="true" borderId="120" fillId="3" fontId="6" numFmtId="1000" quotePrefix="false">
      <alignment horizontal="center" vertical="center" wrapText="true"/>
    </xf>
    <xf applyAlignment="true" applyBorder="true" applyFill="true" applyFont="true" applyNumberFormat="true" borderId="119" fillId="2" fontId="4" numFmtId="1000" quotePrefix="false">
      <alignment horizontal="center" vertical="center" wrapText="true"/>
    </xf>
    <xf applyAlignment="true" applyBorder="true" applyFill="false" applyFont="true" applyNumberFormat="true" borderId="120" fillId="0" fontId="4" numFmtId="1000" quotePrefix="false">
      <alignment horizontal="center" vertical="center" wrapText="true"/>
    </xf>
    <xf applyAlignment="true" applyBorder="true" applyFill="false" applyFont="true" applyNumberFormat="true" borderId="118" fillId="0" fontId="8" numFmtId="1000" quotePrefix="false">
      <alignment horizontal="center" vertical="center" wrapText="true"/>
    </xf>
    <xf applyAlignment="true" applyBorder="true" applyFill="true" applyFont="true" applyNumberFormat="true" borderId="121" fillId="2" fontId="4" numFmtId="1000" quotePrefix="false">
      <alignment horizontal="center" vertical="center" wrapText="true"/>
    </xf>
    <xf applyAlignment="true" applyBorder="true" applyFill="false" applyFont="true" applyNumberFormat="true" borderId="122" fillId="0" fontId="8" numFmtId="1000" quotePrefix="false">
      <alignment horizontal="center" vertical="center" wrapText="true"/>
    </xf>
    <xf applyAlignment="true" applyBorder="true" applyFill="false" applyFont="true" applyNumberFormat="true" borderId="123" fillId="0" fontId="8" numFmtId="1000" quotePrefix="false">
      <alignment horizontal="center" vertical="center" wrapText="true"/>
    </xf>
    <xf applyAlignment="true" applyBorder="false" applyFill="true" applyFont="true" applyNumberFormat="true" borderId="0" fillId="2" fontId="10" numFmtId="1000" quotePrefix="false">
      <alignment horizontal="center"/>
    </xf>
    <xf applyBorder="true" applyFill="false" applyFont="true" applyNumberFormat="true" borderId="3" fillId="0" fontId="4" numFmtId="1001" quotePrefix="false"/>
    <xf applyBorder="true" applyFill="false" applyFont="true" applyNumberFormat="true" borderId="1" fillId="0" fontId="4" numFmtId="1001" quotePrefix="false"/>
    <xf applyAlignment="true" applyBorder="true" applyFill="true" applyFont="true" applyNumberFormat="true" borderId="1" fillId="2" fontId="5" numFmtId="1000" quotePrefix="false">
      <alignment horizontal="center" vertical="center" wrapText="true"/>
    </xf>
    <xf applyAlignment="true" applyBorder="false" applyFill="true" applyFont="true" applyNumberFormat="true" borderId="0" fillId="2" fontId="14" numFmtId="1000" quotePrefix="false">
      <alignment horizontal="center" vertical="center"/>
    </xf>
    <xf applyAlignment="true" applyBorder="true" applyFill="true" applyFont="true" applyNumberFormat="true" borderId="2" fillId="2" fontId="5" numFmtId="1000" quotePrefix="false">
      <alignment horizontal="center" vertical="center" wrapText="true"/>
    </xf>
    <xf applyAlignment="true" applyBorder="true" applyFill="true" applyFont="true" applyNumberFormat="true" borderId="1" fillId="3" fontId="12" numFmtId="1000" quotePrefix="false">
      <alignment horizontal="center" vertical="center" wrapText="true"/>
    </xf>
    <xf applyAlignment="true" applyBorder="true" applyFill="false" applyFont="true" applyNumberFormat="true" borderId="124" fillId="0" fontId="8" numFmtId="1001" quotePrefix="false">
      <alignment horizontal="center" vertical="center" wrapText="true"/>
    </xf>
    <xf applyAlignment="true" applyBorder="false" applyFill="true" applyFont="true" applyNumberFormat="true" borderId="0" fillId="2" fontId="14" numFmtId="1000" quotePrefix="false">
      <alignment horizontal="center"/>
    </xf>
    <xf applyAlignment="true" applyBorder="true" applyFill="false" applyFont="true" applyNumberFormat="true" borderId="125" fillId="0" fontId="8" numFmtId="1001" quotePrefix="false">
      <alignment horizontal="center" vertical="center" wrapText="true"/>
    </xf>
    <xf applyBorder="true" applyFill="false" applyFont="true" applyNumberFormat="true" borderId="3" fillId="0" fontId="4" numFmtId="1000" quotePrefix="false"/>
    <xf applyAlignment="true" applyBorder="true" applyFill="true" applyFont="true" applyNumberFormat="true" borderId="1" fillId="2" fontId="8" numFmtId="1001" quotePrefix="false">
      <alignment horizontal="center" vertical="center" wrapText="true"/>
    </xf>
    <xf applyBorder="true" applyFill="false" applyFont="true" applyNumberFormat="true" borderId="1" fillId="0" fontId="4" numFmtId="1000" quotePrefix="false"/>
    <xf applyAlignment="true" applyBorder="false" applyFill="true" applyFont="true" applyNumberFormat="true" borderId="0" fillId="2" fontId="8" numFmtId="1000" quotePrefix="false">
      <alignment horizontal="center"/>
    </xf>
    <xf applyAlignment="true" applyBorder="true" applyFill="true" applyFont="true" applyNumberFormat="true" borderId="1" fillId="3" fontId="6" numFmtId="1000" quotePrefix="false">
      <alignment vertical="center" wrapText="true"/>
    </xf>
    <xf applyAlignment="true" applyBorder="true" applyFill="false" applyFont="true" applyNumberFormat="true" borderId="1" fillId="0" fontId="4" numFmtId="1000" quotePrefix="false">
      <alignment vertical="center" wrapText="true"/>
    </xf>
    <xf applyAlignment="true" applyBorder="true" applyFill="true" applyFont="true" applyNumberFormat="true" borderId="3" fillId="2" fontId="4" numFmtId="1000" quotePrefix="false">
      <alignment vertical="top" wrapText="true"/>
    </xf>
    <xf applyAlignment="true" applyBorder="true" applyFill="true" applyFont="true" applyNumberFormat="true" borderId="1" fillId="2" fontId="4" numFmtId="1000" quotePrefix="false">
      <alignment vertical="top" wrapText="true"/>
    </xf>
    <xf applyAlignment="true" applyBorder="true" applyFill="true" applyFont="true" applyNumberFormat="true" borderId="3" fillId="2" fontId="5" numFmtId="1000" quotePrefix="false">
      <alignment horizontal="center" vertical="center"/>
    </xf>
    <xf applyAlignment="true" applyBorder="true" applyFill="true" applyFont="true" applyNumberFormat="true" borderId="1" fillId="3" fontId="11" numFmtId="1000" quotePrefix="false">
      <alignment vertical="center" wrapText="true"/>
    </xf>
    <xf applyBorder="false" applyFill="true" applyFont="true" applyNumberFormat="true" borderId="0" fillId="2" fontId="15" numFmtId="1000" quotePrefix="false"/>
    <xf applyAlignment="true" applyBorder="false" applyFill="true" applyFont="true" applyNumberFormat="true" borderId="0" fillId="2" fontId="15" numFmtId="1000" quotePrefix="false">
      <alignment horizontal="center" vertical="center"/>
    </xf>
    <xf applyBorder="false" applyFill="true" applyFont="true" applyNumberFormat="true" borderId="0" fillId="3" fontId="16" numFmtId="1000" quotePrefix="false"/>
    <xf applyBorder="false" applyFill="true" applyFont="true" applyNumberFormat="true" borderId="0" fillId="3" fontId="17" numFmtId="1000" quotePrefix="false"/>
    <xf applyBorder="false" applyFill="true" applyFont="true" applyNumberFormat="true" borderId="0" fillId="2" fontId="14" numFmtId="1000" quotePrefix="false"/>
    <xf applyBorder="false" applyFill="false" applyFont="true" applyNumberFormat="true" borderId="0" fillId="0" fontId="18" numFmtId="1000" quotePrefix="false"/>
    <xf applyBorder="false" applyFill="true" applyFont="true" applyNumberFormat="true" borderId="0" fillId="2" fontId="18" numFmtId="1000" quotePrefix="false"/>
    <xf applyBorder="false" applyFill="true" applyFont="true" applyNumberFormat="true" borderId="0" fillId="2" fontId="8" numFmtId="1000" quotePrefix="false"/>
    <xf applyAlignment="true" applyBorder="false" applyFill="true" applyFont="true" applyNumberFormat="true" borderId="0" fillId="2" fontId="14" numFmtId="1000" quotePrefix="false">
      <alignment horizontal="left" vertical="top" wrapText="true"/>
    </xf>
    <xf applyAlignment="true" applyBorder="true" applyFill="false" applyFont="true" applyNumberFormat="true" borderId="1" fillId="0" fontId="4" numFmtId="1002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horizontal="justify" vertical="center" wrapText="true"/>
    </xf>
    <xf applyBorder="true" applyFill="false" applyFont="true" applyNumberFormat="true" borderId="3" fillId="0" fontId="3" numFmtId="1000" quotePrefix="false"/>
    <xf applyBorder="true" applyFill="false" applyFont="true" applyNumberFormat="true" borderId="1" fillId="0" fontId="5" numFmtId="1000" quotePrefix="false"/>
    <xf applyAlignment="true" applyBorder="false" applyFill="true" applyFont="true" applyNumberFormat="true" borderId="0" fillId="2" fontId="14" numFmtId="1000" quotePrefix="false">
      <alignment horizontal="justify" vertical="top" wrapText="true"/>
    </xf>
    <xf applyAlignment="true" applyBorder="true" applyFill="false" applyFont="true" applyNumberFormat="true" borderId="3" fillId="0" fontId="4" numFmtId="1001" quotePrefix="false">
      <alignment vertical="top" wrapText="true"/>
    </xf>
    <xf applyAlignment="true" applyBorder="true" applyFill="false" applyFont="true" applyNumberFormat="true" borderId="1" fillId="0" fontId="4" numFmtId="1001" quotePrefix="false">
      <alignment vertical="top" wrapText="true"/>
    </xf>
    <xf applyAlignment="true" applyBorder="false" applyFill="true" applyFont="true" applyNumberFormat="true" borderId="0" fillId="2" fontId="14" numFmtId="1000" quotePrefix="false">
      <alignment horizontal="center" vertical="center" wrapText="true"/>
    </xf>
    <xf applyAlignment="true" applyBorder="true" applyFill="false" applyFont="true" applyNumberFormat="true" borderId="119" fillId="0" fontId="8" numFmtId="1001" quotePrefix="false">
      <alignment horizontal="center" vertical="center" wrapText="true"/>
    </xf>
    <xf applyAlignment="true" applyBorder="false" applyFill="true" applyFont="true" applyNumberFormat="true" borderId="0" fillId="3" fontId="14" numFmtId="1000" quotePrefix="false">
      <alignment horizontal="justify" vertical="top" wrapText="true"/>
    </xf>
    <xf applyAlignment="true" applyBorder="false" applyFill="true" applyFont="true" applyNumberFormat="true" borderId="0" fillId="3" fontId="19" numFmtId="1000" quotePrefix="false">
      <alignment horizontal="justify" vertical="top" wrapText="true"/>
    </xf>
    <xf applyAlignment="true" applyBorder="false" applyFill="false" applyFont="true" applyNumberFormat="true" borderId="0" fillId="0" fontId="14" numFmtId="1000" quotePrefix="false">
      <alignment horizontal="justify" vertical="top" wrapText="true"/>
    </xf>
    <xf applyAlignment="true" applyBorder="true" applyFill="false" applyFont="true" applyNumberFormat="true" borderId="122" fillId="0" fontId="8" numFmtId="1001" quotePrefix="false">
      <alignment horizontal="center" vertical="center" wrapText="true"/>
    </xf>
    <xf applyAlignment="true" applyBorder="true" applyFill="false" applyFont="true" applyNumberFormat="true" borderId="123" fillId="0" fontId="8" numFmtId="1001" quotePrefix="false">
      <alignment horizontal="center" vertical="center" wrapText="true"/>
    </xf>
    <xf applyAlignment="true" applyBorder="true" applyFill="false" applyFont="true" applyNumberFormat="true" borderId="1" fillId="0" fontId="8" numFmtId="1003" quotePrefix="false">
      <alignment horizontal="center" vertical="center" wrapText="true"/>
    </xf>
    <xf applyAlignment="true" applyBorder="true" applyFill="true" applyFont="true" applyNumberFormat="true" borderId="1" fillId="3" fontId="8" numFmtId="1003" quotePrefix="false">
      <alignment horizontal="center" vertical="center" wrapText="true"/>
    </xf>
    <xf applyAlignment="true" applyBorder="true" applyFill="false" applyFont="true" applyNumberFormat="true" borderId="118" fillId="0" fontId="8" numFmtId="1003" quotePrefix="false">
      <alignment horizontal="center" vertical="center" wrapText="true"/>
    </xf>
    <xf applyAlignment="true" applyBorder="true" applyFill="false" applyFont="true" applyNumberFormat="true" borderId="118" fillId="0" fontId="4" numFmtId="1000" quotePrefix="false">
      <alignment horizontal="center" vertical="center" wrapText="true"/>
    </xf>
    <xf applyAlignment="true" applyBorder="true" applyFill="false" applyFont="true" applyNumberFormat="true" borderId="126" fillId="0" fontId="4" numFmtId="1000" quotePrefix="false">
      <alignment horizontal="center" vertical="center" wrapText="true"/>
    </xf>
    <xf applyAlignment="true" applyBorder="true" applyFill="false" applyFont="true" applyNumberFormat="true" borderId="122" fillId="0" fontId="4" numFmtId="1000" quotePrefix="false">
      <alignment horizontal="center" vertical="center" wrapText="true"/>
    </xf>
    <xf applyAlignment="true" applyBorder="true" applyFill="true" applyFont="true" applyNumberFormat="true" borderId="1" fillId="3" fontId="20" numFmtId="1000" quotePrefix="false">
      <alignment vertical="center" wrapText="true"/>
    </xf>
    <xf applyAlignment="true" applyBorder="true" applyFill="true" applyFont="true" applyNumberFormat="true" borderId="3" fillId="3" fontId="5" numFmtId="1000" quotePrefix="false">
      <alignment horizontal="center" vertical="center"/>
    </xf>
    <xf applyAlignment="true" applyBorder="true" applyFill="true" applyFont="true" applyNumberFormat="true" borderId="1" fillId="3" fontId="3" numFmtId="1000" quotePrefix="false">
      <alignment horizontal="center" vertical="center"/>
    </xf>
    <xf applyBorder="true" applyFill="false" applyFont="true" applyNumberFormat="true" borderId="3" fillId="0" fontId="8" numFmtId="1001" quotePrefix="false"/>
    <xf applyBorder="true" applyFill="false" applyFont="true" applyNumberFormat="true" borderId="1" fillId="0" fontId="8" numFmtId="1001" quotePrefix="false"/>
    <xf applyAlignment="true" applyBorder="false" applyFill="true" applyFont="true" applyNumberFormat="true" borderId="0" fillId="3" fontId="8" numFmtId="1003" quotePrefix="false">
      <alignment vertical="top" wrapText="true"/>
    </xf>
    <xf applyBorder="true" applyFill="true" applyFont="true" applyNumberFormat="true" borderId="3" fillId="3" fontId="4" numFmtId="1000" quotePrefix="false"/>
    <xf applyBorder="true" applyFill="true" applyFont="true" applyNumberFormat="true" borderId="1" fillId="3" fontId="4" numFmtId="1000" quotePrefix="false"/>
    <xf applyAlignment="true" applyBorder="true" applyFill="true" applyFont="true" applyNumberFormat="true" borderId="119" fillId="3" fontId="4" numFmtId="1000" quotePrefix="false">
      <alignment vertical="center" wrapText="true"/>
    </xf>
    <xf applyAlignment="true" applyBorder="true" applyFill="true" applyFont="true" applyNumberFormat="true" borderId="119" fillId="3" fontId="6" numFmtId="1000" quotePrefix="false">
      <alignment horizontal="center" vertical="center" wrapText="true"/>
    </xf>
    <xf applyAlignment="true" applyBorder="true" applyFill="false" applyFont="true" applyNumberFormat="true" borderId="119" fillId="0" fontId="4" numFmtId="1000" quotePrefix="false">
      <alignment horizontal="center" vertical="center" wrapText="true"/>
    </xf>
    <xf applyBorder="true" applyFill="true" applyFont="true" applyNumberFormat="true" borderId="120" fillId="3" fontId="4" numFmtId="1000" quotePrefix="false"/>
    <xf applyBorder="true" applyFill="true" applyFont="true" applyNumberFormat="true" borderId="119" fillId="3" fontId="4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M101"/>
  <sheetViews>
    <sheetView showZeros="true" workbookViewId="0"/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width="4.4257811290726128"/>
    <col customWidth="true" max="7" min="7" outlineLevel="0" width="5.0000001691661815"/>
    <col customWidth="true" max="8" min="8" outlineLevel="0" width="4.4257811290726128"/>
    <col customWidth="true" max="9" min="9" outlineLevel="0" width="5.28515615814805"/>
    <col customWidth="true" max="17" min="10" outlineLevel="0" width="4.4257811290726128"/>
    <col customWidth="true" max="20" min="18" outlineLevel="0" width="4"/>
    <col customWidth="true" max="21" min="21" outlineLevel="0" width="4.4257811290726128"/>
    <col customWidth="true" max="23" min="22" outlineLevel="0" width="4"/>
    <col customWidth="true" max="24" min="24" outlineLevel="0" width="4.8554686436103314"/>
    <col customWidth="true" max="25" min="25" outlineLevel="0" width="4.4257811290726128"/>
    <col customWidth="true" max="27" min="26" outlineLevel="0" width="4"/>
    <col customWidth="true" max="28" min="28" outlineLevel="0" width="73.285155481483329"/>
    <col customWidth="true" max="29" min="29" outlineLevel="0" width="9.4257812982387943"/>
    <col customWidth="true" max="30" min="30" outlineLevel="0" width="12.140625140090744"/>
    <col customWidth="true" max="31" min="31" outlineLevel="0" width="10.5703123162961"/>
    <col customWidth="true" max="32" min="32" outlineLevel="0" width="10.710937456386844"/>
    <col customWidth="true" max="33" min="33" outlineLevel="0" width="9.28515615814805"/>
    <col customWidth="true" max="34" min="34" outlineLevel="0" width="10.999999830833818"/>
    <col customWidth="true" max="35" min="35" outlineLevel="0" width="11.425781636571157"/>
    <col bestFit="true" customWidth="true" hidden="true" max="38" min="36" outlineLevel="0" width="9.1406253092569258"/>
    <col customWidth="true" max="39" min="39" outlineLevel="0" width="12.140625140090744"/>
  </cols>
  <sheetData>
    <row ht="15.75" outlineLevel="0" r="1">
      <c r="A1" s="1" t="n"/>
      <c r="B1" s="1" t="n"/>
      <c r="C1" s="3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19" t="n"/>
      <c r="U1" s="19" t="n"/>
      <c r="V1" s="19" t="n"/>
      <c r="W1" s="19" t="n"/>
      <c r="X1" s="19" t="n"/>
      <c r="Y1" s="19" t="n"/>
      <c r="Z1" s="19" t="n"/>
      <c r="AA1" s="29" t="n"/>
      <c r="AB1" s="30" t="n"/>
      <c r="AC1" s="32" t="n"/>
      <c r="AD1" s="33" t="n"/>
      <c r="AE1" s="35" t="n"/>
      <c r="AF1" s="35" t="n"/>
      <c r="AG1" s="35" t="n"/>
      <c r="AH1" s="35" t="n"/>
      <c r="AI1" s="41" t="n"/>
      <c r="AJ1" s="41" t="n"/>
      <c r="AK1" s="41" t="n"/>
      <c r="AL1" s="41" t="n"/>
      <c r="AM1" s="35" t="n"/>
    </row>
    <row customHeight="true" ht="77.25" outlineLevel="0" r="2">
      <c r="A2" s="51" t="n"/>
      <c r="B2" s="51" t="n"/>
      <c r="C2" s="53" t="n"/>
      <c r="D2" s="53" t="n"/>
      <c r="E2" s="53" t="n"/>
      <c r="F2" s="53" t="n"/>
      <c r="G2" s="53" t="n"/>
      <c r="H2" s="53" t="n"/>
      <c r="I2" s="53" t="n"/>
      <c r="J2" s="53" t="n"/>
      <c r="K2" s="53" t="n"/>
      <c r="L2" s="53" t="n"/>
      <c r="M2" s="53" t="n"/>
      <c r="N2" s="53" t="n"/>
      <c r="O2" s="53" t="n"/>
      <c r="P2" s="53" t="n"/>
      <c r="Q2" s="53" t="n"/>
      <c r="R2" s="53" t="n"/>
      <c r="S2" s="53" t="n"/>
      <c r="T2" s="66" t="n"/>
      <c r="U2" s="66" t="n"/>
      <c r="V2" s="66" t="n"/>
      <c r="W2" s="66" t="n"/>
      <c r="X2" s="66" t="n"/>
      <c r="Y2" s="66" t="n"/>
      <c r="Z2" s="66" t="n"/>
      <c r="AA2" s="69" t="n"/>
      <c r="AB2" s="71" t="n"/>
      <c r="AC2" s="72" t="n"/>
      <c r="AD2" s="74" t="s">
        <v>13</v>
      </c>
      <c r="AE2" s="74" t="s"/>
      <c r="AF2" s="74" t="s"/>
      <c r="AG2" s="74" t="s"/>
      <c r="AH2" s="74" t="s"/>
      <c r="AI2" s="74" t="s"/>
      <c r="AJ2" s="74" t="s"/>
      <c r="AK2" s="74" t="s"/>
      <c r="AL2" s="74" t="s"/>
      <c r="AM2" s="74" t="s"/>
    </row>
    <row ht="18.75" outlineLevel="0" r="3">
      <c r="A3" s="1" t="n"/>
      <c r="B3" s="1" t="n"/>
      <c r="C3" s="83" t="n"/>
      <c r="D3" s="83" t="s"/>
      <c r="E3" s="83" t="s"/>
      <c r="F3" s="83" t="s"/>
      <c r="G3" s="83" t="s"/>
      <c r="H3" s="83" t="s"/>
      <c r="I3" s="83" t="s"/>
      <c r="J3" s="83" t="s"/>
      <c r="K3" s="83" t="s"/>
      <c r="L3" s="83" t="s"/>
      <c r="M3" s="83" t="s"/>
      <c r="N3" s="83" t="s"/>
      <c r="O3" s="83" t="s"/>
      <c r="P3" s="83" t="s"/>
      <c r="Q3" s="83" t="s"/>
      <c r="R3" s="83" t="s"/>
      <c r="S3" s="83" t="s"/>
      <c r="T3" s="83" t="s"/>
      <c r="U3" s="83" t="s"/>
      <c r="V3" s="83" t="s"/>
      <c r="W3" s="83" t="s"/>
      <c r="X3" s="83" t="s"/>
      <c r="Y3" s="83" t="s"/>
      <c r="Z3" s="83" t="s"/>
      <c r="AA3" s="83" t="s"/>
      <c r="AB3" s="83" t="s"/>
      <c r="AC3" s="83" t="s"/>
      <c r="AD3" s="83" t="s"/>
      <c r="AE3" s="83" t="s"/>
      <c r="AF3" s="83" t="s"/>
      <c r="AG3" s="83" t="s"/>
      <c r="AH3" s="83" t="s"/>
      <c r="AI3" s="83" t="s"/>
      <c r="AJ3" s="83" t="s"/>
      <c r="AK3" s="83" t="s"/>
      <c r="AL3" s="83" t="s"/>
      <c r="AM3" s="83" t="s"/>
    </row>
    <row ht="18.75" outlineLevel="0" r="4">
      <c r="A4" s="1" t="n"/>
      <c r="B4" s="1" t="n"/>
      <c r="C4" s="177" t="s">
        <v>43</v>
      </c>
      <c r="D4" s="177" t="s"/>
      <c r="E4" s="177" t="s"/>
      <c r="F4" s="177" t="s"/>
      <c r="G4" s="177" t="s"/>
      <c r="H4" s="177" t="s"/>
      <c r="I4" s="177" t="s"/>
      <c r="J4" s="177" t="s"/>
      <c r="K4" s="177" t="s"/>
      <c r="L4" s="177" t="s"/>
      <c r="M4" s="177" t="s"/>
      <c r="N4" s="177" t="s"/>
      <c r="O4" s="177" t="s"/>
      <c r="P4" s="177" t="s"/>
      <c r="Q4" s="177" t="s"/>
      <c r="R4" s="177" t="s"/>
      <c r="S4" s="177" t="s"/>
      <c r="T4" s="177" t="s"/>
      <c r="U4" s="177" t="s"/>
      <c r="V4" s="177" t="s"/>
      <c r="W4" s="177" t="s"/>
      <c r="X4" s="177" t="s"/>
      <c r="Y4" s="177" t="s"/>
      <c r="Z4" s="177" t="s"/>
      <c r="AA4" s="177" t="s"/>
      <c r="AB4" s="177" t="s"/>
      <c r="AC4" s="177" t="s"/>
      <c r="AD4" s="177" t="s"/>
      <c r="AE4" s="177" t="s"/>
      <c r="AF4" s="177" t="s"/>
      <c r="AG4" s="177" t="s"/>
      <c r="AH4" s="177" t="s"/>
      <c r="AI4" s="177" t="s"/>
      <c r="AJ4" s="177" t="s"/>
      <c r="AK4" s="177" t="s"/>
      <c r="AL4" s="177" t="s"/>
      <c r="AM4" s="177" t="s"/>
    </row>
    <row ht="15.75" outlineLevel="0" r="5">
      <c r="A5" s="3" t="n"/>
      <c r="B5" s="3" t="n"/>
      <c r="C5" s="181" t="s">
        <v>46</v>
      </c>
      <c r="D5" s="181" t="s"/>
      <c r="E5" s="181" t="s"/>
      <c r="F5" s="181" t="s"/>
      <c r="G5" s="181" t="s"/>
      <c r="H5" s="181" t="s"/>
      <c r="I5" s="181" t="s"/>
      <c r="J5" s="181" t="s"/>
      <c r="K5" s="181" t="s"/>
      <c r="L5" s="181" t="s"/>
      <c r="M5" s="181" t="s"/>
      <c r="N5" s="181" t="s"/>
      <c r="O5" s="181" t="s"/>
      <c r="P5" s="181" t="s"/>
      <c r="Q5" s="181" t="s"/>
      <c r="R5" s="181" t="s"/>
      <c r="S5" s="181" t="s"/>
      <c r="T5" s="181" t="s"/>
      <c r="U5" s="181" t="s"/>
      <c r="V5" s="181" t="s"/>
      <c r="W5" s="181" t="s"/>
      <c r="X5" s="181" t="s"/>
      <c r="Y5" s="181" t="s"/>
      <c r="Z5" s="181" t="s"/>
      <c r="AA5" s="181" t="s"/>
      <c r="AB5" s="181" t="s"/>
      <c r="AC5" s="181" t="s"/>
      <c r="AD5" s="181" t="s"/>
      <c r="AE5" s="181" t="s"/>
      <c r="AF5" s="181" t="s"/>
      <c r="AG5" s="181" t="s"/>
      <c r="AH5" s="181" t="s"/>
      <c r="AI5" s="181" t="s"/>
      <c r="AJ5" s="181" t="s"/>
      <c r="AK5" s="181" t="s"/>
      <c r="AL5" s="181" t="s"/>
      <c r="AM5" s="181" t="s"/>
    </row>
    <row ht="15.75" outlineLevel="0" r="6">
      <c r="A6" s="3" t="n"/>
      <c r="B6" s="3" t="n"/>
      <c r="C6" s="185" t="s">
        <v>49</v>
      </c>
      <c r="D6" s="185" t="s"/>
      <c r="E6" s="185" t="s"/>
      <c r="F6" s="185" t="s"/>
      <c r="G6" s="185" t="s"/>
      <c r="H6" s="185" t="s"/>
      <c r="I6" s="185" t="s"/>
      <c r="J6" s="185" t="s"/>
      <c r="K6" s="185" t="s"/>
      <c r="L6" s="185" t="s"/>
      <c r="M6" s="185" t="s"/>
      <c r="N6" s="185" t="s"/>
      <c r="O6" s="185" t="s"/>
      <c r="P6" s="185" t="s"/>
      <c r="Q6" s="185" t="s"/>
      <c r="R6" s="185" t="s"/>
      <c r="S6" s="185" t="s"/>
      <c r="T6" s="185" t="s"/>
      <c r="U6" s="185" t="s"/>
      <c r="V6" s="185" t="s"/>
      <c r="W6" s="185" t="s"/>
      <c r="X6" s="185" t="s"/>
      <c r="Y6" s="185" t="s"/>
      <c r="Z6" s="185" t="s"/>
      <c r="AA6" s="185" t="s"/>
      <c r="AB6" s="185" t="s"/>
      <c r="AC6" s="185" t="s"/>
      <c r="AD6" s="185" t="s"/>
      <c r="AE6" s="185" t="s"/>
      <c r="AF6" s="185" t="s"/>
      <c r="AG6" s="185" t="s"/>
      <c r="AH6" s="185" t="s"/>
      <c r="AI6" s="185" t="s"/>
      <c r="AJ6" s="185" t="s"/>
      <c r="AK6" s="185" t="s"/>
      <c r="AL6" s="185" t="s"/>
      <c r="AM6" s="185" t="s"/>
    </row>
    <row ht="15.75" outlineLevel="0" r="7">
      <c r="A7" s="3" t="n"/>
      <c r="B7" s="3" t="n"/>
      <c r="C7" s="190" t="s">
        <v>51</v>
      </c>
      <c r="D7" s="190" t="s"/>
      <c r="E7" s="190" t="s"/>
      <c r="F7" s="190" t="s"/>
      <c r="G7" s="190" t="s"/>
      <c r="H7" s="190" t="s"/>
      <c r="I7" s="190" t="s"/>
      <c r="J7" s="190" t="s"/>
      <c r="K7" s="190" t="s"/>
      <c r="L7" s="190" t="s"/>
      <c r="M7" s="190" t="s"/>
      <c r="N7" s="190" t="s"/>
      <c r="O7" s="190" t="s"/>
      <c r="P7" s="190" t="s"/>
      <c r="Q7" s="190" t="s"/>
      <c r="R7" s="190" t="s"/>
      <c r="S7" s="190" t="s"/>
      <c r="T7" s="190" t="s"/>
      <c r="U7" s="190" t="s"/>
      <c r="V7" s="190" t="s"/>
      <c r="W7" s="190" t="s"/>
      <c r="X7" s="190" t="s"/>
      <c r="Y7" s="190" t="s"/>
      <c r="Z7" s="190" t="s"/>
      <c r="AA7" s="190" t="s"/>
      <c r="AB7" s="190" t="s"/>
      <c r="AC7" s="190" t="s"/>
      <c r="AD7" s="190" t="s"/>
      <c r="AE7" s="190" t="s"/>
      <c r="AF7" s="190" t="s"/>
      <c r="AG7" s="190" t="s"/>
      <c r="AH7" s="190" t="s"/>
      <c r="AI7" s="190" t="s"/>
      <c r="AJ7" s="190" t="s"/>
      <c r="AK7" s="190" t="s"/>
      <c r="AL7" s="190" t="s"/>
      <c r="AM7" s="190" t="s"/>
    </row>
    <row ht="15.75" outlineLevel="0" r="8">
      <c r="A8" s="3" t="n"/>
      <c r="B8" s="3" t="n"/>
      <c r="C8" s="181" t="s">
        <v>55</v>
      </c>
      <c r="D8" s="181" t="s"/>
      <c r="E8" s="181" t="s"/>
      <c r="F8" s="181" t="s"/>
      <c r="G8" s="181" t="s"/>
      <c r="H8" s="181" t="s"/>
      <c r="I8" s="181" t="s"/>
      <c r="J8" s="181" t="s"/>
      <c r="K8" s="181" t="s"/>
      <c r="L8" s="181" t="s"/>
      <c r="M8" s="181" t="s"/>
      <c r="N8" s="181" t="s"/>
      <c r="O8" s="181" t="s"/>
      <c r="P8" s="181" t="s"/>
      <c r="Q8" s="181" t="s"/>
      <c r="R8" s="181" t="s"/>
      <c r="S8" s="181" t="s"/>
      <c r="T8" s="181" t="s"/>
      <c r="U8" s="181" t="s"/>
      <c r="V8" s="181" t="s"/>
      <c r="W8" s="181" t="s"/>
      <c r="X8" s="181" t="s"/>
      <c r="Y8" s="181" t="s"/>
      <c r="Z8" s="181" t="s"/>
      <c r="AA8" s="181" t="s"/>
      <c r="AB8" s="181" t="s"/>
      <c r="AC8" s="181" t="s"/>
      <c r="AD8" s="181" t="s"/>
      <c r="AE8" s="181" t="s"/>
      <c r="AF8" s="181" t="s"/>
      <c r="AG8" s="181" t="s"/>
      <c r="AH8" s="181" t="s"/>
      <c r="AI8" s="181" t="s"/>
      <c r="AJ8" s="181" t="s"/>
      <c r="AK8" s="181" t="s"/>
      <c r="AL8" s="181" t="s"/>
      <c r="AM8" s="181" t="s"/>
    </row>
    <row ht="15.75" outlineLevel="0" r="9">
      <c r="A9" s="3" t="n"/>
      <c r="B9" s="3" t="n"/>
      <c r="C9" s="3" t="n"/>
      <c r="D9" s="3" t="n"/>
      <c r="E9" s="3" t="n"/>
      <c r="F9" s="3" t="n"/>
      <c r="G9" s="3" t="n"/>
      <c r="H9" s="3" t="n"/>
      <c r="I9" s="197" t="s">
        <v>58</v>
      </c>
      <c r="J9" s="197" t="n"/>
      <c r="K9" s="197" t="n"/>
      <c r="L9" s="197" t="n"/>
      <c r="M9" s="197" t="n"/>
      <c r="N9" s="197" t="n"/>
      <c r="O9" s="197" t="n"/>
      <c r="P9" s="197" t="n"/>
      <c r="Q9" s="197" t="n"/>
      <c r="R9" s="197" t="n"/>
      <c r="S9" s="197" t="n"/>
      <c r="T9" s="198" t="n"/>
      <c r="U9" s="198" t="n"/>
      <c r="V9" s="198" t="n"/>
      <c r="W9" s="198" t="n"/>
      <c r="X9" s="198" t="n"/>
      <c r="Y9" s="198" t="n"/>
      <c r="Z9" s="198" t="n"/>
      <c r="AA9" s="198" t="n"/>
      <c r="AB9" s="199" t="n"/>
      <c r="AC9" s="200" t="n"/>
      <c r="AD9" s="201" t="n"/>
      <c r="AE9" s="202" t="n"/>
      <c r="AF9" s="203" t="n"/>
      <c r="AG9" s="203" t="n"/>
      <c r="AH9" s="203" t="n"/>
      <c r="AI9" s="203" t="n"/>
      <c r="AJ9" s="203" t="n"/>
      <c r="AK9" s="203" t="n"/>
      <c r="AL9" s="204" t="n"/>
      <c r="AM9" s="204" t="n"/>
    </row>
    <row ht="15.75" outlineLevel="0" r="10">
      <c r="A10" s="3" t="n"/>
      <c r="B10" s="3" t="n"/>
      <c r="C10" s="3" t="n"/>
      <c r="D10" s="3" t="n"/>
      <c r="E10" s="3" t="n"/>
      <c r="F10" s="3" t="n"/>
      <c r="G10" s="3" t="n"/>
      <c r="H10" s="3" t="n"/>
      <c r="I10" s="205" t="s">
        <v>62</v>
      </c>
      <c r="J10" s="205" t="s"/>
      <c r="K10" s="205" t="s"/>
      <c r="L10" s="205" t="s"/>
      <c r="M10" s="205" t="s"/>
      <c r="N10" s="205" t="s"/>
      <c r="O10" s="205" t="s"/>
      <c r="P10" s="205" t="s"/>
      <c r="Q10" s="205" t="s"/>
      <c r="R10" s="205" t="s"/>
      <c r="S10" s="205" t="s"/>
      <c r="T10" s="205" t="s"/>
      <c r="U10" s="205" t="s"/>
      <c r="V10" s="205" t="s"/>
      <c r="W10" s="205" t="s"/>
      <c r="X10" s="205" t="s"/>
      <c r="Y10" s="205" t="s"/>
      <c r="Z10" s="205" t="s"/>
      <c r="AA10" s="205" t="s"/>
      <c r="AB10" s="205" t="s"/>
      <c r="AC10" s="205" t="s"/>
      <c r="AD10" s="205" t="s"/>
      <c r="AE10" s="205" t="s"/>
      <c r="AF10" s="205" t="s"/>
      <c r="AG10" s="205" t="s"/>
      <c r="AH10" s="205" t="s"/>
      <c r="AI10" s="205" t="s"/>
      <c r="AJ10" s="205" t="s"/>
      <c r="AK10" s="205" t="s"/>
      <c r="AL10" s="205" t="s"/>
      <c r="AM10" s="205" t="s"/>
    </row>
    <row ht="15.75" outlineLevel="0" r="11">
      <c r="A11" s="3" t="n"/>
      <c r="B11" s="3" t="n"/>
      <c r="C11" s="3" t="n"/>
      <c r="D11" s="3" t="n"/>
      <c r="E11" s="3" t="n"/>
      <c r="F11" s="3" t="n"/>
      <c r="G11" s="3" t="n"/>
      <c r="H11" s="3" t="n"/>
      <c r="I11" s="205" t="s">
        <v>65</v>
      </c>
      <c r="J11" s="205" t="s"/>
      <c r="K11" s="205" t="s"/>
      <c r="L11" s="205" t="s"/>
      <c r="M11" s="205" t="s"/>
      <c r="N11" s="205" t="s"/>
      <c r="O11" s="205" t="s"/>
      <c r="P11" s="205" t="s"/>
      <c r="Q11" s="205" t="s"/>
      <c r="R11" s="205" t="s"/>
      <c r="S11" s="205" t="s"/>
      <c r="T11" s="205" t="s"/>
      <c r="U11" s="205" t="s"/>
      <c r="V11" s="205" t="s"/>
      <c r="W11" s="205" t="s"/>
      <c r="X11" s="205" t="s"/>
      <c r="Y11" s="205" t="s"/>
      <c r="Z11" s="205" t="s"/>
      <c r="AA11" s="205" t="s"/>
      <c r="AB11" s="205" t="s"/>
      <c r="AC11" s="205" t="s"/>
      <c r="AD11" s="205" t="s"/>
      <c r="AE11" s="205" t="s"/>
      <c r="AF11" s="205" t="s"/>
      <c r="AG11" s="205" t="s"/>
      <c r="AH11" s="205" t="s"/>
      <c r="AI11" s="205" t="s"/>
      <c r="AJ11" s="205" t="s"/>
      <c r="AK11" s="205" t="s"/>
      <c r="AL11" s="205" t="s"/>
      <c r="AM11" s="205" t="s"/>
    </row>
    <row ht="15.75" outlineLevel="0" r="12">
      <c r="A12" s="3" t="n"/>
      <c r="B12" s="3" t="n"/>
      <c r="C12" s="3" t="n"/>
      <c r="D12" s="3" t="n"/>
      <c r="E12" s="3" t="n"/>
      <c r="F12" s="3" t="n"/>
      <c r="G12" s="3" t="n"/>
      <c r="H12" s="3" t="n"/>
      <c r="I12" s="210" t="n"/>
      <c r="J12" s="210" t="n"/>
      <c r="K12" s="210" t="n"/>
      <c r="L12" s="210" t="n"/>
      <c r="M12" s="210" t="n"/>
      <c r="N12" s="210" t="n"/>
      <c r="O12" s="210" t="n"/>
      <c r="P12" s="210" t="n"/>
      <c r="Q12" s="210" t="n"/>
      <c r="R12" s="210" t="n"/>
      <c r="S12" s="210" t="n"/>
      <c r="T12" s="213" t="n"/>
      <c r="U12" s="213" t="n"/>
      <c r="V12" s="213" t="n"/>
      <c r="W12" s="213" t="n"/>
      <c r="X12" s="213" t="n"/>
      <c r="Y12" s="213" t="n"/>
      <c r="Z12" s="213" t="n"/>
      <c r="AA12" s="213" t="n"/>
      <c r="AB12" s="215" t="n"/>
      <c r="AC12" s="216" t="n"/>
      <c r="AD12" s="210" t="n"/>
      <c r="AE12" s="217" t="n"/>
      <c r="AF12" s="210" t="n"/>
      <c r="AG12" s="210" t="n"/>
      <c r="AH12" s="210" t="n"/>
      <c r="AI12" s="210" t="n"/>
      <c r="AJ12" s="210" t="n"/>
      <c r="AK12" s="210" t="n"/>
      <c r="AL12" s="210" t="n"/>
      <c r="AM12" s="210" t="n"/>
    </row>
    <row ht="15.75" outlineLevel="0" r="13">
      <c r="A13" s="5" t="s">
        <v>0</v>
      </c>
      <c r="B13" s="8" t="s"/>
      <c r="C13" s="9" t="s"/>
      <c r="D13" s="11" t="s"/>
      <c r="E13" s="13" t="s"/>
      <c r="F13" s="14" t="s"/>
      <c r="G13" s="15" t="s"/>
      <c r="H13" s="16" t="s"/>
      <c r="I13" s="17" t="s"/>
      <c r="J13" s="18" t="s"/>
      <c r="K13" s="20" t="s"/>
      <c r="L13" s="22" t="s"/>
      <c r="M13" s="24" t="s"/>
      <c r="N13" s="25" t="s"/>
      <c r="O13" s="26" t="s"/>
      <c r="P13" s="27" t="s"/>
      <c r="Q13" s="28" t="s"/>
      <c r="R13" s="31" t="s">
        <v>1</v>
      </c>
      <c r="S13" s="34" t="s"/>
      <c r="T13" s="37" t="s"/>
      <c r="U13" s="38" t="s"/>
      <c r="V13" s="40" t="s"/>
      <c r="W13" s="44" t="s"/>
      <c r="X13" s="46" t="s"/>
      <c r="Y13" s="47" t="s"/>
      <c r="Z13" s="50" t="s"/>
      <c r="AA13" s="52" t="s"/>
      <c r="AB13" s="49" t="s">
        <v>6</v>
      </c>
      <c r="AC13" s="45" t="s">
        <v>7</v>
      </c>
      <c r="AD13" s="31" t="s">
        <v>8</v>
      </c>
      <c r="AE13" s="58" t="s"/>
      <c r="AF13" s="59" t="s"/>
      <c r="AG13" s="60" t="s"/>
      <c r="AH13" s="61" t="s"/>
      <c r="AI13" s="62" t="s"/>
      <c r="AJ13" s="63" t="s"/>
      <c r="AK13" s="64" t="s"/>
      <c r="AL13" s="65" t="s"/>
      <c r="AM13" s="31" t="s">
        <v>9</v>
      </c>
    </row>
    <row outlineLevel="0" r="14">
      <c r="A14" s="31" t="s">
        <v>10</v>
      </c>
      <c r="B14" s="67" t="s"/>
      <c r="C14" s="68" t="s"/>
      <c r="D14" s="31" t="s">
        <v>11</v>
      </c>
      <c r="E14" s="70" t="s"/>
      <c r="F14" s="31" t="s">
        <v>12</v>
      </c>
      <c r="G14" s="73" t="s"/>
      <c r="H14" s="5" t="s">
        <v>14</v>
      </c>
      <c r="I14" s="75" t="s"/>
      <c r="J14" s="76" t="s"/>
      <c r="K14" s="77" t="s"/>
      <c r="L14" s="78" t="s"/>
      <c r="M14" s="79" t="s"/>
      <c r="N14" s="80" t="s"/>
      <c r="O14" s="81" t="s"/>
      <c r="P14" s="82" t="s"/>
      <c r="Q14" s="84" t="s"/>
      <c r="R14" s="85" t="s"/>
      <c r="S14" s="86" t="s"/>
      <c r="T14" s="86" t="s"/>
      <c r="U14" s="86" t="s"/>
      <c r="V14" s="86" t="s"/>
      <c r="W14" s="86" t="s"/>
      <c r="X14" s="86" t="s"/>
      <c r="Y14" s="86" t="s"/>
      <c r="Z14" s="86" t="s"/>
      <c r="AA14" s="87" t="s"/>
      <c r="AB14" s="88" t="s"/>
      <c r="AC14" s="89" t="s"/>
      <c r="AD14" s="90" t="s"/>
      <c r="AE14" s="91" t="s"/>
      <c r="AF14" s="92" t="s"/>
      <c r="AG14" s="93" t="s"/>
      <c r="AH14" s="94" t="s"/>
      <c r="AI14" s="95" t="s"/>
      <c r="AJ14" s="96" t="s"/>
      <c r="AK14" s="97" t="s"/>
      <c r="AL14" s="98" t="s"/>
      <c r="AM14" s="99" t="s"/>
    </row>
    <row ht="31.5" outlineLevel="0" r="15">
      <c r="A15" s="100" t="s"/>
      <c r="B15" s="86" t="s"/>
      <c r="C15" s="101" t="s"/>
      <c r="D15" s="102" t="s"/>
      <c r="E15" s="103" t="s"/>
      <c r="F15" s="105" t="s"/>
      <c r="G15" s="106" t="s"/>
      <c r="H15" s="107" t="s"/>
      <c r="I15" s="108" t="s"/>
      <c r="J15" s="109" t="s"/>
      <c r="K15" s="110" t="s"/>
      <c r="L15" s="111" t="s"/>
      <c r="M15" s="112" t="s"/>
      <c r="N15" s="113" t="s"/>
      <c r="O15" s="114" t="s"/>
      <c r="P15" s="115" t="s"/>
      <c r="Q15" s="116" t="s"/>
      <c r="R15" s="117" t="s"/>
      <c r="S15" s="118" t="s"/>
      <c r="T15" s="119" t="s"/>
      <c r="U15" s="120" t="s"/>
      <c r="V15" s="121" t="s"/>
      <c r="W15" s="122" t="s"/>
      <c r="X15" s="123" t="s"/>
      <c r="Y15" s="124" t="s"/>
      <c r="Z15" s="125" t="s"/>
      <c r="AA15" s="126" t="s"/>
      <c r="AB15" s="127" t="s"/>
      <c r="AC15" s="128" t="s"/>
      <c r="AD15" s="31" t="s">
        <v>20</v>
      </c>
      <c r="AE15" s="48" t="s">
        <v>21</v>
      </c>
      <c r="AF15" s="31" t="s">
        <v>22</v>
      </c>
      <c r="AG15" s="31" t="s">
        <v>23</v>
      </c>
      <c r="AH15" s="31" t="s">
        <v>24</v>
      </c>
      <c r="AI15" s="31" t="s">
        <v>25</v>
      </c>
      <c r="AJ15" s="130" t="s">
        <v>26</v>
      </c>
      <c r="AK15" s="31" t="s">
        <v>27</v>
      </c>
      <c r="AL15" s="31" t="s">
        <v>29</v>
      </c>
      <c r="AM15" s="31" t="s">
        <v>30</v>
      </c>
    </row>
    <row ht="141.75" outlineLevel="0" r="16">
      <c r="A16" s="131" t="s"/>
      <c r="B16" s="132" t="s"/>
      <c r="C16" s="133" t="s"/>
      <c r="D16" s="135" t="s"/>
      <c r="E16" s="136" t="s"/>
      <c r="F16" s="137" t="s"/>
      <c r="G16" s="138" t="s"/>
      <c r="H16" s="31" t="s">
        <v>31</v>
      </c>
      <c r="I16" s="139" t="s"/>
      <c r="J16" s="31" t="s">
        <v>32</v>
      </c>
      <c r="K16" s="31" t="s">
        <v>33</v>
      </c>
      <c r="L16" s="141" t="s"/>
      <c r="M16" s="142" t="s">
        <v>34</v>
      </c>
      <c r="N16" s="144" t="s"/>
      <c r="O16" s="145" t="s"/>
      <c r="P16" s="147" t="s"/>
      <c r="Q16" s="148" t="s"/>
      <c r="R16" s="31" t="s">
        <v>31</v>
      </c>
      <c r="S16" s="149" t="s"/>
      <c r="T16" s="31" t="s">
        <v>32</v>
      </c>
      <c r="U16" s="31" t="s">
        <v>37</v>
      </c>
      <c r="V16" s="31" t="s">
        <v>38</v>
      </c>
      <c r="W16" s="31" t="s">
        <v>39</v>
      </c>
      <c r="X16" s="152" t="s"/>
      <c r="Y16" s="153" t="s"/>
      <c r="Z16" s="31" t="s">
        <v>40</v>
      </c>
      <c r="AA16" s="154" t="s"/>
      <c r="AB16" s="155" t="s"/>
      <c r="AC16" s="156" t="s"/>
      <c r="AD16" s="157" t="s"/>
      <c r="AE16" s="158" t="s"/>
      <c r="AF16" s="159" t="s"/>
      <c r="AG16" s="160" t="s"/>
      <c r="AH16" s="161" t="s"/>
      <c r="AI16" s="162" t="s"/>
      <c r="AJ16" s="130" t="n"/>
      <c r="AK16" s="31" t="n"/>
      <c r="AL16" s="130" t="n"/>
      <c r="AM16" s="163" t="s"/>
    </row>
    <row ht="15.75" outlineLevel="0" r="17">
      <c r="A17" s="164" t="n">
        <v>1</v>
      </c>
      <c r="B17" s="164" t="n">
        <v>2</v>
      </c>
      <c r="C17" s="164" t="n">
        <v>3</v>
      </c>
      <c r="D17" s="166" t="n">
        <v>4</v>
      </c>
      <c r="E17" s="166" t="n">
        <v>5</v>
      </c>
      <c r="F17" s="166" t="n">
        <v>6</v>
      </c>
      <c r="G17" s="166" t="n">
        <v>7</v>
      </c>
      <c r="H17" s="166" t="n">
        <v>8</v>
      </c>
      <c r="I17" s="164" t="n">
        <v>9</v>
      </c>
      <c r="J17" s="166" t="n">
        <v>10</v>
      </c>
      <c r="K17" s="164" t="n">
        <v>11</v>
      </c>
      <c r="L17" s="166" t="n">
        <v>12</v>
      </c>
      <c r="M17" s="164" t="n">
        <v>13</v>
      </c>
      <c r="N17" s="166" t="n">
        <v>14</v>
      </c>
      <c r="O17" s="166" t="n">
        <v>15</v>
      </c>
      <c r="P17" s="166" t="n">
        <v>16</v>
      </c>
      <c r="Q17" s="166" t="n">
        <v>17</v>
      </c>
      <c r="R17" s="164" t="n">
        <v>18</v>
      </c>
      <c r="S17" s="166" t="n">
        <v>19</v>
      </c>
      <c r="T17" s="164" t="n">
        <v>20</v>
      </c>
      <c r="U17" s="166" t="n">
        <v>21</v>
      </c>
      <c r="V17" s="164" t="n">
        <v>22</v>
      </c>
      <c r="W17" s="166" t="n">
        <v>23</v>
      </c>
      <c r="X17" s="164" t="n">
        <v>24</v>
      </c>
      <c r="Y17" s="166" t="n">
        <v>25</v>
      </c>
      <c r="Z17" s="164" t="n">
        <v>26</v>
      </c>
      <c r="AA17" s="166" t="n">
        <v>27</v>
      </c>
      <c r="AB17" s="169" t="n">
        <v>28</v>
      </c>
      <c r="AC17" s="170" t="n">
        <v>29</v>
      </c>
      <c r="AD17" s="171" t="n">
        <v>30</v>
      </c>
      <c r="AE17" s="172" t="n">
        <v>31</v>
      </c>
      <c r="AF17" s="174" t="n">
        <v>32</v>
      </c>
      <c r="AG17" s="174" t="n">
        <v>33</v>
      </c>
      <c r="AH17" s="174" t="n">
        <v>34</v>
      </c>
      <c r="AI17" s="171" t="n">
        <v>35</v>
      </c>
      <c r="AJ17" s="130" t="n">
        <v>30</v>
      </c>
      <c r="AK17" s="31" t="n">
        <v>31</v>
      </c>
      <c r="AL17" s="130" t="n">
        <v>32</v>
      </c>
      <c r="AM17" s="31" t="n">
        <v>36</v>
      </c>
    </row>
    <row ht="21" outlineLevel="0" r="18">
      <c r="A18" s="164" t="n"/>
      <c r="B18" s="164" t="n"/>
      <c r="C18" s="164" t="n"/>
      <c r="D18" s="166" t="n"/>
      <c r="E18" s="166" t="n"/>
      <c r="F18" s="166" t="n"/>
      <c r="G18" s="166" t="n"/>
      <c r="H18" s="166" t="n"/>
      <c r="I18" s="164" t="n"/>
      <c r="J18" s="164" t="n"/>
      <c r="K18" s="164" t="n"/>
      <c r="L18" s="164" t="n"/>
      <c r="M18" s="164" t="n"/>
      <c r="N18" s="164" t="n"/>
      <c r="O18" s="164" t="n"/>
      <c r="P18" s="164" t="n"/>
      <c r="Q18" s="164" t="n"/>
      <c r="R18" s="180" t="n">
        <v>0</v>
      </c>
      <c r="S18" s="180" t="n">
        <v>6</v>
      </c>
      <c r="T18" s="180" t="n">
        <v>0</v>
      </c>
      <c r="U18" s="180" t="n">
        <v>0</v>
      </c>
      <c r="V18" s="180" t="n">
        <v>0</v>
      </c>
      <c r="W18" s="180" t="n">
        <v>0</v>
      </c>
      <c r="X18" s="180" t="n">
        <v>0</v>
      </c>
      <c r="Y18" s="180" t="n">
        <v>0</v>
      </c>
      <c r="Z18" s="180" t="n">
        <v>0</v>
      </c>
      <c r="AA18" s="182" t="n">
        <v>0</v>
      </c>
      <c r="AB18" s="42" t="s">
        <v>47</v>
      </c>
      <c r="AC18" s="183" t="s">
        <v>36</v>
      </c>
      <c r="AD18" s="150" t="n">
        <f aca="false" ca="false" dt2D="false" dtr="false" t="normal">AD23+AD54</f>
        <v>14041.4</v>
      </c>
      <c r="AE18" s="151" t="n">
        <f aca="false" ca="false" dt2D="false" dtr="false" t="normal">AE23+AE54</f>
        <v>6178</v>
      </c>
      <c r="AF18" s="150" t="n">
        <f aca="false" ca="false" dt2D="false" dtr="false" t="normal">AF23+AF54</f>
        <v>4830</v>
      </c>
      <c r="AG18" s="150" t="n">
        <f aca="false" ca="false" dt2D="false" dtr="false" t="normal">AG23+AG54</f>
        <v>4830</v>
      </c>
      <c r="AH18" s="150" t="n">
        <f aca="false" ca="false" dt2D="false" dtr="false" t="normal">AH23+AH54</f>
        <v>4410</v>
      </c>
      <c r="AI18" s="150" t="n">
        <f aca="false" ca="false" dt2D="false" dtr="false" t="normal">AI23+AI54</f>
        <v>4410</v>
      </c>
      <c r="AJ18" s="184" t="n"/>
      <c r="AK18" s="186" t="n"/>
      <c r="AL18" s="186" t="n"/>
      <c r="AM18" s="188" t="n">
        <f aca="false" ca="false" dt2D="false" dtr="false" t="normal">AD18+AE18+AF18+AG18+AH18+AI18</f>
        <v>38699.400000000001</v>
      </c>
    </row>
    <row ht="63" outlineLevel="0" r="19">
      <c r="A19" s="4" t="n"/>
      <c r="B19" s="4" t="n"/>
      <c r="C19" s="4" t="n"/>
      <c r="D19" s="7" t="n"/>
      <c r="E19" s="7" t="n"/>
      <c r="F19" s="7" t="n"/>
      <c r="G19" s="7" t="n"/>
      <c r="H19" s="7" t="n"/>
      <c r="I19" s="10" t="n"/>
      <c r="J19" s="10" t="n"/>
      <c r="K19" s="10" t="n"/>
      <c r="L19" s="10" t="n"/>
      <c r="M19" s="10" t="n"/>
      <c r="N19" s="10" t="n"/>
      <c r="O19" s="10" t="n"/>
      <c r="P19" s="10" t="n"/>
      <c r="Q19" s="10" t="n"/>
      <c r="R19" s="21" t="n">
        <v>0</v>
      </c>
      <c r="S19" s="21" t="n">
        <v>6</v>
      </c>
      <c r="T19" s="21" t="n">
        <v>0</v>
      </c>
      <c r="U19" s="21" t="n">
        <v>1</v>
      </c>
      <c r="V19" s="21" t="n">
        <v>0</v>
      </c>
      <c r="W19" s="21" t="n">
        <v>0</v>
      </c>
      <c r="X19" s="21" t="n">
        <v>0</v>
      </c>
      <c r="Y19" s="21" t="n">
        <v>0</v>
      </c>
      <c r="Z19" s="21" t="n">
        <v>0</v>
      </c>
      <c r="AA19" s="36" t="n">
        <v>0</v>
      </c>
      <c r="AB19" s="43" t="s">
        <v>52</v>
      </c>
      <c r="AC19" s="191" t="n"/>
      <c r="AD19" s="192" t="n"/>
      <c r="AE19" s="192" t="n"/>
      <c r="AF19" s="192" t="n"/>
      <c r="AG19" s="192" t="n"/>
      <c r="AH19" s="192" t="n"/>
      <c r="AI19" s="192" t="n"/>
      <c r="AJ19" s="193" t="n"/>
      <c r="AK19" s="194" t="n"/>
      <c r="AL19" s="194" t="n"/>
      <c r="AM19" s="31" t="n"/>
    </row>
    <row ht="78.75" outlineLevel="0" r="20">
      <c r="A20" s="4" t="n"/>
      <c r="B20" s="4" t="n"/>
      <c r="C20" s="4" t="n"/>
      <c r="D20" s="7" t="n"/>
      <c r="E20" s="7" t="n"/>
      <c r="F20" s="7" t="n"/>
      <c r="G20" s="7" t="n"/>
      <c r="H20" s="7" t="n"/>
      <c r="I20" s="10" t="n"/>
      <c r="J20" s="10" t="n"/>
      <c r="K20" s="10" t="n"/>
      <c r="L20" s="10" t="n"/>
      <c r="M20" s="10" t="n"/>
      <c r="N20" s="10" t="n"/>
      <c r="O20" s="10" t="n"/>
      <c r="P20" s="10" t="n"/>
      <c r="Q20" s="10" t="n"/>
      <c r="R20" s="21" t="n">
        <v>0</v>
      </c>
      <c r="S20" s="21" t="n">
        <v>6</v>
      </c>
      <c r="T20" s="21" t="n">
        <v>0</v>
      </c>
      <c r="U20" s="21" t="n">
        <v>1</v>
      </c>
      <c r="V20" s="21" t="n">
        <v>0</v>
      </c>
      <c r="W20" s="21" t="n">
        <v>0</v>
      </c>
      <c r="X20" s="21" t="n">
        <v>0</v>
      </c>
      <c r="Y20" s="21" t="n">
        <v>0</v>
      </c>
      <c r="Z20" s="21" t="n">
        <v>0</v>
      </c>
      <c r="AA20" s="36" t="n">
        <v>1</v>
      </c>
      <c r="AB20" s="196" t="s">
        <v>56</v>
      </c>
      <c r="AC20" s="45" t="s">
        <v>16</v>
      </c>
      <c r="AD20" s="49" t="n">
        <v>98</v>
      </c>
      <c r="AE20" s="48" t="n">
        <v>98</v>
      </c>
      <c r="AF20" s="49" t="n">
        <v>98</v>
      </c>
      <c r="AG20" s="49" t="n">
        <v>98</v>
      </c>
      <c r="AH20" s="49" t="n">
        <v>98</v>
      </c>
      <c r="AI20" s="49" t="n">
        <v>98</v>
      </c>
      <c r="AJ20" s="193" t="n"/>
      <c r="AK20" s="194" t="n"/>
      <c r="AL20" s="194" t="n"/>
      <c r="AM20" s="31" t="n"/>
    </row>
    <row ht="47.25" outlineLevel="0" r="21">
      <c r="A21" s="4" t="n"/>
      <c r="B21" s="4" t="n"/>
      <c r="C21" s="4" t="n"/>
      <c r="D21" s="7" t="n"/>
      <c r="E21" s="7" t="n"/>
      <c r="F21" s="7" t="n"/>
      <c r="G21" s="7" t="n"/>
      <c r="H21" s="7" t="n"/>
      <c r="I21" s="10" t="n"/>
      <c r="J21" s="10" t="n"/>
      <c r="K21" s="10" t="n"/>
      <c r="L21" s="10" t="n"/>
      <c r="M21" s="10" t="n"/>
      <c r="N21" s="10" t="n"/>
      <c r="O21" s="10" t="n"/>
      <c r="P21" s="10" t="n"/>
      <c r="Q21" s="10" t="n"/>
      <c r="R21" s="21" t="n">
        <v>0</v>
      </c>
      <c r="S21" s="21" t="n">
        <v>6</v>
      </c>
      <c r="T21" s="21" t="n">
        <v>0</v>
      </c>
      <c r="U21" s="21" t="n">
        <v>1</v>
      </c>
      <c r="V21" s="21" t="n">
        <v>0</v>
      </c>
      <c r="W21" s="21" t="n">
        <v>0</v>
      </c>
      <c r="X21" s="21" t="n">
        <v>0</v>
      </c>
      <c r="Y21" s="21" t="n">
        <v>0</v>
      </c>
      <c r="Z21" s="21" t="n">
        <v>0</v>
      </c>
      <c r="AA21" s="36" t="n">
        <v>2</v>
      </c>
      <c r="AB21" s="43" t="s">
        <v>59</v>
      </c>
      <c r="AC21" s="45" t="s">
        <v>5</v>
      </c>
      <c r="AD21" s="49" t="n">
        <v>6</v>
      </c>
      <c r="AE21" s="48" t="n">
        <v>5</v>
      </c>
      <c r="AF21" s="49" t="n">
        <v>5</v>
      </c>
      <c r="AG21" s="49" t="n">
        <v>5</v>
      </c>
      <c r="AH21" s="49" t="n">
        <v>5</v>
      </c>
      <c r="AI21" s="49" t="n">
        <v>5</v>
      </c>
      <c r="AJ21" s="193" t="n"/>
      <c r="AK21" s="194" t="n"/>
      <c r="AL21" s="194" t="n"/>
      <c r="AM21" s="31" t="n">
        <f aca="false" ca="false" dt2D="false" dtr="false" t="normal">SUM(AD21:AL21)</f>
        <v>31</v>
      </c>
    </row>
    <row ht="47.25" outlineLevel="0" r="22">
      <c r="A22" s="4" t="n"/>
      <c r="B22" s="4" t="n"/>
      <c r="C22" s="4" t="n"/>
      <c r="D22" s="7" t="n"/>
      <c r="E22" s="7" t="n"/>
      <c r="F22" s="7" t="n"/>
      <c r="G22" s="7" t="n"/>
      <c r="H22" s="7" t="n"/>
      <c r="I22" s="10" t="n"/>
      <c r="J22" s="10" t="n"/>
      <c r="K22" s="10" t="n"/>
      <c r="L22" s="10" t="n"/>
      <c r="M22" s="10" t="n"/>
      <c r="N22" s="10" t="n"/>
      <c r="O22" s="10" t="n"/>
      <c r="P22" s="10" t="n"/>
      <c r="Q22" s="10" t="n"/>
      <c r="R22" s="21" t="n">
        <v>0</v>
      </c>
      <c r="S22" s="21" t="n">
        <v>6</v>
      </c>
      <c r="T22" s="21" t="n">
        <v>0</v>
      </c>
      <c r="U22" s="21" t="n">
        <v>1</v>
      </c>
      <c r="V22" s="21" t="n">
        <v>0</v>
      </c>
      <c r="W22" s="21" t="n">
        <v>0</v>
      </c>
      <c r="X22" s="21" t="n">
        <v>0</v>
      </c>
      <c r="Y22" s="21" t="n">
        <v>0</v>
      </c>
      <c r="Z22" s="21" t="n">
        <v>0</v>
      </c>
      <c r="AA22" s="36" t="n">
        <v>3</v>
      </c>
      <c r="AB22" s="43" t="s">
        <v>63</v>
      </c>
      <c r="AC22" s="45" t="s">
        <v>16</v>
      </c>
      <c r="AD22" s="48" t="n">
        <v>100</v>
      </c>
      <c r="AE22" s="48" t="n">
        <v>100</v>
      </c>
      <c r="AF22" s="48" t="n">
        <v>100</v>
      </c>
      <c r="AG22" s="48" t="n">
        <v>100</v>
      </c>
      <c r="AH22" s="48" t="n">
        <v>100</v>
      </c>
      <c r="AI22" s="48" t="n">
        <v>100</v>
      </c>
      <c r="AJ22" s="54" t="n"/>
      <c r="AK22" s="55" t="n"/>
      <c r="AL22" s="55" t="n"/>
      <c r="AM22" s="48" t="n"/>
    </row>
    <row ht="31.5" outlineLevel="0" r="23">
      <c r="A23" s="129" t="n"/>
      <c r="B23" s="129" t="n"/>
      <c r="C23" s="129" t="n"/>
      <c r="D23" s="208" t="n"/>
      <c r="E23" s="208" t="n"/>
      <c r="F23" s="208" t="n"/>
      <c r="G23" s="208" t="n"/>
      <c r="H23" s="208" t="n"/>
      <c r="I23" s="209" t="n"/>
      <c r="J23" s="209" t="n"/>
      <c r="K23" s="209" t="n"/>
      <c r="L23" s="209" t="n"/>
      <c r="M23" s="209" t="n"/>
      <c r="N23" s="209" t="n"/>
      <c r="O23" s="209" t="n"/>
      <c r="P23" s="209" t="n"/>
      <c r="Q23" s="209" t="n"/>
      <c r="R23" s="134" t="n">
        <v>0</v>
      </c>
      <c r="S23" s="134" t="n">
        <v>6</v>
      </c>
      <c r="T23" s="134" t="n">
        <v>1</v>
      </c>
      <c r="U23" s="134" t="n">
        <v>1</v>
      </c>
      <c r="V23" s="134" t="n">
        <v>0</v>
      </c>
      <c r="W23" s="134" t="n">
        <v>0</v>
      </c>
      <c r="X23" s="134" t="n">
        <v>0</v>
      </c>
      <c r="Y23" s="134" t="n">
        <v>0</v>
      </c>
      <c r="Z23" s="134" t="n">
        <v>0</v>
      </c>
      <c r="AA23" s="140" t="n">
        <v>0</v>
      </c>
      <c r="AB23" s="143" t="s">
        <v>67</v>
      </c>
      <c r="AC23" s="146" t="s">
        <v>36</v>
      </c>
      <c r="AD23" s="150" t="n">
        <f aca="false" ca="false" dt2D="false" dtr="false" t="normal">AD24+AD34</f>
        <v>13211.4</v>
      </c>
      <c r="AE23" s="150" t="n">
        <f aca="false" ca="false" dt2D="false" dtr="false" t="normal">AE24+AE34</f>
        <v>4828</v>
      </c>
      <c r="AF23" s="150" t="n">
        <f aca="false" ca="false" dt2D="false" dtr="false" t="normal">AF24+AF34</f>
        <v>4130</v>
      </c>
      <c r="AG23" s="151" t="n">
        <f aca="false" ca="false" dt2D="false" dtr="false" t="normal">AG24+AG34</f>
        <v>4130</v>
      </c>
      <c r="AH23" s="150" t="n">
        <f aca="false" ca="false" dt2D="false" dtr="false" t="normal">AH24+AH34</f>
        <v>3910</v>
      </c>
      <c r="AI23" s="150" t="n">
        <f aca="false" ca="false" dt2D="false" dtr="false" t="normal">AI24+AI34</f>
        <v>3910</v>
      </c>
      <c r="AJ23" s="211" t="n"/>
      <c r="AK23" s="212" t="n"/>
      <c r="AL23" s="212" t="n"/>
      <c r="AM23" s="214" t="n">
        <f aca="false" ca="false" dt2D="false" dtr="false" t="normal">AD23+AE23+AF23+AG23+AH23+AI23</f>
        <v>34119.400000000001</v>
      </c>
    </row>
    <row ht="31.5" outlineLevel="0" r="24">
      <c r="A24" s="4" t="n"/>
      <c r="B24" s="4" t="n"/>
      <c r="C24" s="4" t="n"/>
      <c r="D24" s="7" t="n"/>
      <c r="E24" s="7" t="n"/>
      <c r="F24" s="7" t="n"/>
      <c r="G24" s="7" t="n"/>
      <c r="H24" s="7" t="n"/>
      <c r="I24" s="10" t="n"/>
      <c r="J24" s="10" t="n"/>
      <c r="K24" s="10" t="n"/>
      <c r="L24" s="10" t="n"/>
      <c r="M24" s="10" t="n"/>
      <c r="N24" s="10" t="n"/>
      <c r="O24" s="10" t="n"/>
      <c r="P24" s="10" t="n"/>
      <c r="Q24" s="10" t="n"/>
      <c r="R24" s="21" t="n">
        <v>0</v>
      </c>
      <c r="S24" s="21" t="n">
        <v>6</v>
      </c>
      <c r="T24" s="21" t="n">
        <v>1</v>
      </c>
      <c r="U24" s="21" t="n">
        <v>1</v>
      </c>
      <c r="V24" s="21" t="n">
        <v>1</v>
      </c>
      <c r="W24" s="21" t="n">
        <v>0</v>
      </c>
      <c r="X24" s="21" t="n">
        <v>0</v>
      </c>
      <c r="Y24" s="21" t="n">
        <v>0</v>
      </c>
      <c r="Z24" s="21" t="n">
        <v>0</v>
      </c>
      <c r="AA24" s="36" t="n">
        <v>0</v>
      </c>
      <c r="AB24" s="143" t="s">
        <v>71</v>
      </c>
      <c r="AC24" s="146" t="s">
        <v>36</v>
      </c>
      <c r="AD24" s="150" t="n">
        <v>0</v>
      </c>
      <c r="AE24" s="150" t="n">
        <v>0</v>
      </c>
      <c r="AF24" s="150" t="n">
        <v>0</v>
      </c>
      <c r="AG24" s="150" t="n">
        <v>0</v>
      </c>
      <c r="AH24" s="150" t="n">
        <v>0</v>
      </c>
      <c r="AI24" s="150" t="n">
        <v>0</v>
      </c>
      <c r="AJ24" s="167" t="n">
        <v>0</v>
      </c>
      <c r="AK24" s="218" t="n">
        <v>0</v>
      </c>
      <c r="AL24" s="219" t="n">
        <v>0</v>
      </c>
      <c r="AM24" s="150" t="n">
        <f aca="false" ca="false" dt2D="false" dtr="false" t="normal">AD24+AE24+AF24+AG24+AH24+AI24</f>
        <v>0</v>
      </c>
    </row>
    <row ht="110.25" outlineLevel="0" r="25">
      <c r="A25" s="4" t="n"/>
      <c r="B25" s="4" t="n"/>
      <c r="C25" s="4" t="n"/>
      <c r="D25" s="7" t="n"/>
      <c r="E25" s="7" t="n"/>
      <c r="F25" s="7" t="n"/>
      <c r="G25" s="7" t="n"/>
      <c r="H25" s="7" t="n"/>
      <c r="I25" s="10" t="n"/>
      <c r="J25" s="10" t="n"/>
      <c r="K25" s="10" t="n"/>
      <c r="L25" s="10" t="n"/>
      <c r="M25" s="10" t="n"/>
      <c r="N25" s="10" t="n"/>
      <c r="O25" s="10" t="n"/>
      <c r="P25" s="10" t="n"/>
      <c r="Q25" s="10" t="n"/>
      <c r="R25" s="21" t="n">
        <v>0</v>
      </c>
      <c r="S25" s="21" t="n">
        <v>6</v>
      </c>
      <c r="T25" s="21" t="n">
        <v>1</v>
      </c>
      <c r="U25" s="21" t="n">
        <v>1</v>
      </c>
      <c r="V25" s="21" t="n">
        <v>1</v>
      </c>
      <c r="W25" s="21" t="n">
        <v>0</v>
      </c>
      <c r="X25" s="21" t="n">
        <v>0</v>
      </c>
      <c r="Y25" s="21" t="n">
        <v>0</v>
      </c>
      <c r="Z25" s="21" t="n">
        <v>0</v>
      </c>
      <c r="AA25" s="36" t="n">
        <v>1</v>
      </c>
      <c r="AB25" s="43" t="s">
        <v>75</v>
      </c>
      <c r="AC25" s="45" t="s">
        <v>16</v>
      </c>
      <c r="AD25" s="48" t="n">
        <v>100</v>
      </c>
      <c r="AE25" s="48" t="n">
        <v>100</v>
      </c>
      <c r="AF25" s="48" t="n">
        <v>100</v>
      </c>
      <c r="AG25" s="48" t="n">
        <v>100</v>
      </c>
      <c r="AH25" s="48" t="n">
        <v>100</v>
      </c>
      <c r="AI25" s="48" t="n">
        <v>100</v>
      </c>
      <c r="AJ25" s="223" t="n">
        <v>100</v>
      </c>
      <c r="AK25" s="223" t="n">
        <v>100</v>
      </c>
      <c r="AL25" s="224" t="n">
        <v>100</v>
      </c>
      <c r="AM25" s="48" t="n"/>
    </row>
    <row ht="31.5" outlineLevel="0" r="26">
      <c r="A26" s="4" t="n"/>
      <c r="B26" s="4" t="n"/>
      <c r="C26" s="4" t="n"/>
      <c r="D26" s="7" t="n"/>
      <c r="E26" s="7" t="n"/>
      <c r="F26" s="7" t="n"/>
      <c r="G26" s="7" t="n"/>
      <c r="H26" s="7" t="n"/>
      <c r="I26" s="10" t="n"/>
      <c r="J26" s="10" t="n"/>
      <c r="K26" s="10" t="n"/>
      <c r="L26" s="10" t="n"/>
      <c r="M26" s="10" t="n"/>
      <c r="N26" s="10" t="n"/>
      <c r="O26" s="10" t="n"/>
      <c r="P26" s="10" t="n"/>
      <c r="Q26" s="10" t="n"/>
      <c r="R26" s="21" t="n">
        <v>0</v>
      </c>
      <c r="S26" s="21" t="n">
        <v>6</v>
      </c>
      <c r="T26" s="21" t="n">
        <v>1</v>
      </c>
      <c r="U26" s="21" t="n">
        <v>1</v>
      </c>
      <c r="V26" s="21" t="n">
        <v>1</v>
      </c>
      <c r="W26" s="21" t="n">
        <v>0</v>
      </c>
      <c r="X26" s="21" t="n">
        <v>0</v>
      </c>
      <c r="Y26" s="21" t="n">
        <v>1</v>
      </c>
      <c r="Z26" s="21" t="n">
        <v>0</v>
      </c>
      <c r="AA26" s="36" t="n">
        <v>0</v>
      </c>
      <c r="AB26" s="42" t="s">
        <v>2</v>
      </c>
      <c r="AC26" s="45" t="s">
        <v>4</v>
      </c>
      <c r="AD26" s="48" t="n">
        <v>1</v>
      </c>
      <c r="AE26" s="48" t="n">
        <v>1</v>
      </c>
      <c r="AF26" s="48" t="n">
        <v>1</v>
      </c>
      <c r="AG26" s="48" t="n">
        <v>1</v>
      </c>
      <c r="AH26" s="48" t="n">
        <v>1</v>
      </c>
      <c r="AI26" s="48" t="n">
        <v>1</v>
      </c>
      <c r="AJ26" s="54" t="n"/>
      <c r="AK26" s="55" t="n"/>
      <c r="AL26" s="57" t="n"/>
      <c r="AM26" s="48" t="n"/>
    </row>
    <row ht="47.25" outlineLevel="0" r="27">
      <c r="A27" s="4" t="n"/>
      <c r="B27" s="4" t="n"/>
      <c r="C27" s="4" t="n"/>
      <c r="D27" s="7" t="n"/>
      <c r="E27" s="7" t="n"/>
      <c r="F27" s="7" t="n"/>
      <c r="G27" s="7" t="n"/>
      <c r="H27" s="7" t="n"/>
      <c r="I27" s="10" t="n"/>
      <c r="J27" s="10" t="n"/>
      <c r="K27" s="10" t="n"/>
      <c r="L27" s="10" t="n"/>
      <c r="M27" s="10" t="n"/>
      <c r="N27" s="10" t="n"/>
      <c r="O27" s="10" t="n"/>
      <c r="P27" s="10" t="n"/>
      <c r="Q27" s="10" t="n"/>
      <c r="R27" s="21" t="n">
        <v>0</v>
      </c>
      <c r="S27" s="21" t="n">
        <v>6</v>
      </c>
      <c r="T27" s="21" t="n">
        <v>1</v>
      </c>
      <c r="U27" s="21" t="n">
        <v>1</v>
      </c>
      <c r="V27" s="21" t="n">
        <v>1</v>
      </c>
      <c r="W27" s="21" t="n">
        <v>0</v>
      </c>
      <c r="X27" s="21" t="n">
        <v>0</v>
      </c>
      <c r="Y27" s="21" t="n">
        <v>1</v>
      </c>
      <c r="Z27" s="21" t="n">
        <v>0</v>
      </c>
      <c r="AA27" s="36" t="n">
        <v>1</v>
      </c>
      <c r="AB27" s="43" t="s">
        <v>15</v>
      </c>
      <c r="AC27" s="45" t="s">
        <v>16</v>
      </c>
      <c r="AD27" s="48" t="n">
        <v>60</v>
      </c>
      <c r="AE27" s="48" t="n">
        <v>60</v>
      </c>
      <c r="AF27" s="48" t="n">
        <v>60</v>
      </c>
      <c r="AG27" s="48" t="n">
        <v>60</v>
      </c>
      <c r="AH27" s="48" t="n">
        <v>60</v>
      </c>
      <c r="AI27" s="48" t="n">
        <v>60</v>
      </c>
      <c r="AJ27" s="54" t="n"/>
      <c r="AK27" s="55" t="n"/>
      <c r="AL27" s="57" t="n"/>
      <c r="AM27" s="48" t="n"/>
    </row>
    <row ht="47.25" outlineLevel="0" r="28">
      <c r="A28" s="4" t="n"/>
      <c r="B28" s="4" t="n"/>
      <c r="C28" s="4" t="n"/>
      <c r="D28" s="7" t="n"/>
      <c r="E28" s="7" t="n"/>
      <c r="F28" s="7" t="n"/>
      <c r="G28" s="7" t="n"/>
      <c r="H28" s="7" t="n"/>
      <c r="I28" s="10" t="n"/>
      <c r="J28" s="10" t="n"/>
      <c r="K28" s="10" t="n"/>
      <c r="L28" s="10" t="n"/>
      <c r="M28" s="10" t="n"/>
      <c r="N28" s="10" t="n"/>
      <c r="O28" s="10" t="n"/>
      <c r="P28" s="10" t="n"/>
      <c r="Q28" s="10" t="n"/>
      <c r="R28" s="21" t="n">
        <v>0</v>
      </c>
      <c r="S28" s="21" t="n">
        <v>6</v>
      </c>
      <c r="T28" s="21" t="n">
        <v>1</v>
      </c>
      <c r="U28" s="21" t="n">
        <v>1</v>
      </c>
      <c r="V28" s="21" t="n">
        <v>1</v>
      </c>
      <c r="W28" s="21" t="n">
        <v>0</v>
      </c>
      <c r="X28" s="21" t="n">
        <v>0</v>
      </c>
      <c r="Y28" s="21" t="n">
        <v>1</v>
      </c>
      <c r="Z28" s="21" t="n">
        <v>0</v>
      </c>
      <c r="AA28" s="36" t="n">
        <v>2</v>
      </c>
      <c r="AB28" s="43" t="s">
        <v>18</v>
      </c>
      <c r="AC28" s="45" t="s">
        <v>5</v>
      </c>
      <c r="AD28" s="104" t="n">
        <v>2</v>
      </c>
      <c r="AE28" s="104" t="n">
        <v>2</v>
      </c>
      <c r="AF28" s="104" t="n">
        <v>2</v>
      </c>
      <c r="AG28" s="104" t="n">
        <v>2</v>
      </c>
      <c r="AH28" s="104" t="n">
        <v>2</v>
      </c>
      <c r="AI28" s="104" t="n">
        <v>2</v>
      </c>
      <c r="AJ28" s="54" t="n"/>
      <c r="AK28" s="55" t="n"/>
      <c r="AL28" s="57" t="n"/>
      <c r="AM28" s="48" t="n">
        <f aca="false" ca="false" dt2D="false" dtr="false" t="normal">SUM(AD28:AI28)</f>
        <v>12</v>
      </c>
    </row>
    <row ht="47.25" outlineLevel="0" r="29">
      <c r="A29" s="4" t="n"/>
      <c r="B29" s="4" t="n"/>
      <c r="C29" s="4" t="n"/>
      <c r="D29" s="7" t="n"/>
      <c r="E29" s="7" t="n"/>
      <c r="F29" s="7" t="n"/>
      <c r="G29" s="7" t="n"/>
      <c r="H29" s="7" t="n"/>
      <c r="I29" s="10" t="n"/>
      <c r="J29" s="10" t="n"/>
      <c r="K29" s="10" t="n"/>
      <c r="L29" s="10" t="n"/>
      <c r="M29" s="10" t="n"/>
      <c r="N29" s="10" t="n"/>
      <c r="O29" s="10" t="n"/>
      <c r="P29" s="10" t="n"/>
      <c r="Q29" s="10" t="n"/>
      <c r="R29" s="21" t="n">
        <v>0</v>
      </c>
      <c r="S29" s="21" t="n">
        <v>6</v>
      </c>
      <c r="T29" s="21" t="n">
        <v>1</v>
      </c>
      <c r="U29" s="21" t="n">
        <v>1</v>
      </c>
      <c r="V29" s="21" t="n">
        <v>1</v>
      </c>
      <c r="W29" s="21" t="n">
        <v>0</v>
      </c>
      <c r="X29" s="21" t="n">
        <v>0</v>
      </c>
      <c r="Y29" s="21" t="n">
        <v>2</v>
      </c>
      <c r="Z29" s="21" t="n">
        <v>0</v>
      </c>
      <c r="AA29" s="36" t="n">
        <v>0</v>
      </c>
      <c r="AB29" s="42" t="s">
        <v>28</v>
      </c>
      <c r="AC29" s="45" t="s">
        <v>4</v>
      </c>
      <c r="AD29" s="48" t="n">
        <v>1</v>
      </c>
      <c r="AE29" s="48" t="n">
        <v>1</v>
      </c>
      <c r="AF29" s="48" t="n">
        <v>1</v>
      </c>
      <c r="AG29" s="48" t="n">
        <v>1</v>
      </c>
      <c r="AH29" s="48" t="n">
        <v>1</v>
      </c>
      <c r="AI29" s="48" t="n">
        <v>1</v>
      </c>
      <c r="AJ29" s="54" t="n"/>
      <c r="AK29" s="55" t="n"/>
      <c r="AL29" s="57" t="n"/>
      <c r="AM29" s="48" t="n"/>
    </row>
    <row ht="31.5" outlineLevel="0" r="30">
      <c r="A30" s="4" t="n"/>
      <c r="B30" s="4" t="n"/>
      <c r="C30" s="4" t="n"/>
      <c r="D30" s="7" t="n"/>
      <c r="E30" s="7" t="n"/>
      <c r="F30" s="7" t="n"/>
      <c r="G30" s="7" t="n"/>
      <c r="H30" s="7" t="n"/>
      <c r="I30" s="10" t="n"/>
      <c r="J30" s="10" t="n"/>
      <c r="K30" s="10" t="n"/>
      <c r="L30" s="10" t="n"/>
      <c r="M30" s="10" t="n"/>
      <c r="N30" s="10" t="n"/>
      <c r="O30" s="10" t="n"/>
      <c r="P30" s="10" t="n"/>
      <c r="Q30" s="10" t="n"/>
      <c r="R30" s="21" t="n">
        <v>0</v>
      </c>
      <c r="S30" s="21" t="n">
        <v>6</v>
      </c>
      <c r="T30" s="21" t="n">
        <v>1</v>
      </c>
      <c r="U30" s="21" t="n">
        <v>1</v>
      </c>
      <c r="V30" s="21" t="n">
        <v>1</v>
      </c>
      <c r="W30" s="21" t="n">
        <v>0</v>
      </c>
      <c r="X30" s="21" t="n">
        <v>0</v>
      </c>
      <c r="Y30" s="21" t="n">
        <v>2</v>
      </c>
      <c r="Z30" s="21" t="n">
        <v>0</v>
      </c>
      <c r="AA30" s="36" t="n">
        <v>1</v>
      </c>
      <c r="AB30" s="43" t="s">
        <v>41</v>
      </c>
      <c r="AC30" s="45" t="s">
        <v>5</v>
      </c>
      <c r="AD30" s="48" t="n">
        <v>50</v>
      </c>
      <c r="AE30" s="48" t="n">
        <v>20</v>
      </c>
      <c r="AF30" s="48" t="n">
        <v>20</v>
      </c>
      <c r="AG30" s="48" t="n">
        <v>20</v>
      </c>
      <c r="AH30" s="48" t="n">
        <v>20</v>
      </c>
      <c r="AI30" s="48" t="n">
        <v>20</v>
      </c>
      <c r="AJ30" s="54" t="n"/>
      <c r="AK30" s="55" t="n"/>
      <c r="AL30" s="57" t="n"/>
      <c r="AM30" s="48" t="n">
        <f aca="false" ca="false" dt2D="false" dtr="false" t="normal">SUM(AD30:AL30)</f>
        <v>150</v>
      </c>
    </row>
    <row ht="47.25" outlineLevel="0" r="31">
      <c r="A31" s="134" t="n"/>
      <c r="B31" s="134" t="n"/>
      <c r="C31" s="134" t="n"/>
      <c r="D31" s="165" t="n"/>
      <c r="E31" s="165" t="n"/>
      <c r="F31" s="165" t="n"/>
      <c r="G31" s="165" t="n"/>
      <c r="H31" s="165" t="n"/>
      <c r="I31" s="134" t="n"/>
      <c r="J31" s="134" t="n"/>
      <c r="K31" s="134" t="n"/>
      <c r="L31" s="134" t="n"/>
      <c r="M31" s="134" t="n"/>
      <c r="N31" s="134" t="n"/>
      <c r="O31" s="134" t="n"/>
      <c r="P31" s="134" t="n"/>
      <c r="Q31" s="134" t="n"/>
      <c r="R31" s="134" t="n">
        <v>0</v>
      </c>
      <c r="S31" s="134" t="n">
        <v>6</v>
      </c>
      <c r="T31" s="134" t="n">
        <v>1</v>
      </c>
      <c r="U31" s="134" t="n">
        <v>1</v>
      </c>
      <c r="V31" s="134" t="n">
        <v>1</v>
      </c>
      <c r="W31" s="134" t="n">
        <v>0</v>
      </c>
      <c r="X31" s="134" t="n">
        <v>0</v>
      </c>
      <c r="Y31" s="134" t="n">
        <v>3</v>
      </c>
      <c r="Z31" s="134" t="n">
        <v>0</v>
      </c>
      <c r="AA31" s="140" t="n">
        <v>0</v>
      </c>
      <c r="AB31" s="143" t="s">
        <v>42</v>
      </c>
      <c r="AC31" s="146" t="s">
        <v>4</v>
      </c>
      <c r="AD31" s="168" t="n">
        <v>1</v>
      </c>
      <c r="AE31" s="168" t="n">
        <v>1</v>
      </c>
      <c r="AF31" s="168" t="n">
        <v>1</v>
      </c>
      <c r="AG31" s="168" t="n">
        <v>1</v>
      </c>
      <c r="AH31" s="168" t="n">
        <v>1</v>
      </c>
      <c r="AI31" s="168" t="n">
        <v>1</v>
      </c>
      <c r="AJ31" s="173" t="n">
        <v>0</v>
      </c>
      <c r="AK31" s="175" t="n">
        <v>0</v>
      </c>
      <c r="AL31" s="176" t="n">
        <v>0</v>
      </c>
      <c r="AM31" s="168" t="n"/>
    </row>
    <row ht="31.5" outlineLevel="0" r="32">
      <c r="A32" s="4" t="n"/>
      <c r="B32" s="4" t="n"/>
      <c r="C32" s="4" t="n"/>
      <c r="D32" s="7" t="n"/>
      <c r="E32" s="7" t="n"/>
      <c r="F32" s="7" t="n"/>
      <c r="G32" s="7" t="n"/>
      <c r="H32" s="7" t="n"/>
      <c r="I32" s="10" t="n"/>
      <c r="J32" s="10" t="n"/>
      <c r="K32" s="10" t="n"/>
      <c r="L32" s="10" t="n"/>
      <c r="M32" s="10" t="n"/>
      <c r="N32" s="10" t="n"/>
      <c r="O32" s="10" t="n"/>
      <c r="P32" s="10" t="n"/>
      <c r="Q32" s="10" t="n"/>
      <c r="R32" s="21" t="n">
        <v>0</v>
      </c>
      <c r="S32" s="21" t="n">
        <v>6</v>
      </c>
      <c r="T32" s="21" t="n">
        <v>1</v>
      </c>
      <c r="U32" s="21" t="n">
        <v>1</v>
      </c>
      <c r="V32" s="21" t="n">
        <v>1</v>
      </c>
      <c r="W32" s="21" t="n">
        <v>0</v>
      </c>
      <c r="X32" s="21" t="n">
        <v>0</v>
      </c>
      <c r="Y32" s="21" t="n">
        <v>3</v>
      </c>
      <c r="Z32" s="21" t="n">
        <v>0</v>
      </c>
      <c r="AA32" s="36" t="n">
        <v>1</v>
      </c>
      <c r="AB32" s="43" t="s">
        <v>45</v>
      </c>
      <c r="AC32" s="45" t="s">
        <v>5</v>
      </c>
      <c r="AD32" s="48" t="n">
        <v>100</v>
      </c>
      <c r="AE32" s="48" t="n">
        <v>100</v>
      </c>
      <c r="AF32" s="48" t="n">
        <v>50</v>
      </c>
      <c r="AG32" s="48" t="n">
        <v>50</v>
      </c>
      <c r="AH32" s="48" t="n">
        <v>50</v>
      </c>
      <c r="AI32" s="48" t="n">
        <v>50</v>
      </c>
      <c r="AJ32" s="54" t="n"/>
      <c r="AK32" s="55" t="n"/>
      <c r="AL32" s="57" t="n"/>
      <c r="AM32" s="48" t="n">
        <f aca="false" ca="false" dt2D="false" dtr="false" t="normal">SUM(AD32:AL32)</f>
        <v>400</v>
      </c>
    </row>
    <row ht="31.5" outlineLevel="0" r="33">
      <c r="A33" s="4" t="n"/>
      <c r="B33" s="4" t="n"/>
      <c r="C33" s="4" t="n"/>
      <c r="D33" s="7" t="n"/>
      <c r="E33" s="7" t="n"/>
      <c r="F33" s="7" t="n"/>
      <c r="G33" s="7" t="n"/>
      <c r="H33" s="7" t="n"/>
      <c r="I33" s="10" t="n"/>
      <c r="J33" s="10" t="n"/>
      <c r="K33" s="10" t="n"/>
      <c r="L33" s="10" t="n"/>
      <c r="M33" s="10" t="n"/>
      <c r="N33" s="10" t="n"/>
      <c r="O33" s="10" t="n"/>
      <c r="P33" s="10" t="n"/>
      <c r="Q33" s="10" t="n"/>
      <c r="R33" s="21" t="n">
        <v>0</v>
      </c>
      <c r="S33" s="21" t="n">
        <v>6</v>
      </c>
      <c r="T33" s="21" t="n">
        <v>1</v>
      </c>
      <c r="U33" s="21" t="n">
        <v>1</v>
      </c>
      <c r="V33" s="21" t="n">
        <v>1</v>
      </c>
      <c r="W33" s="21" t="n">
        <v>0</v>
      </c>
      <c r="X33" s="21" t="n">
        <v>0</v>
      </c>
      <c r="Y33" s="21" t="n">
        <v>3</v>
      </c>
      <c r="Z33" s="21" t="n">
        <v>0</v>
      </c>
      <c r="AA33" s="36" t="n">
        <v>2</v>
      </c>
      <c r="AB33" s="43" t="s">
        <v>50</v>
      </c>
      <c r="AC33" s="45" t="s">
        <v>5</v>
      </c>
      <c r="AD33" s="48" t="n">
        <v>2</v>
      </c>
      <c r="AE33" s="48" t="n">
        <v>2</v>
      </c>
      <c r="AF33" s="48" t="n">
        <v>2</v>
      </c>
      <c r="AG33" s="48" t="n">
        <v>2</v>
      </c>
      <c r="AH33" s="48" t="n">
        <v>2</v>
      </c>
      <c r="AI33" s="48" t="n">
        <v>2</v>
      </c>
      <c r="AJ33" s="54" t="n"/>
      <c r="AK33" s="55" t="n"/>
      <c r="AL33" s="57" t="n"/>
      <c r="AM33" s="48" t="n">
        <f aca="false" ca="false" dt2D="false" dtr="false" t="normal">SUM(AD33:AL33)</f>
        <v>12</v>
      </c>
    </row>
    <row ht="47.25" outlineLevel="0" r="34">
      <c r="A34" s="4" t="n"/>
      <c r="B34" s="4" t="n"/>
      <c r="C34" s="4" t="n"/>
      <c r="D34" s="7" t="n"/>
      <c r="E34" s="7" t="n"/>
      <c r="F34" s="7" t="n"/>
      <c r="G34" s="7" t="n"/>
      <c r="H34" s="7" t="n"/>
      <c r="I34" s="10" t="n"/>
      <c r="J34" s="10" t="n"/>
      <c r="K34" s="10" t="n"/>
      <c r="L34" s="10" t="n"/>
      <c r="M34" s="10" t="n"/>
      <c r="N34" s="10" t="n"/>
      <c r="O34" s="10" t="n"/>
      <c r="P34" s="10" t="n"/>
      <c r="Q34" s="10" t="n"/>
      <c r="R34" s="21" t="n">
        <v>0</v>
      </c>
      <c r="S34" s="21" t="n">
        <v>6</v>
      </c>
      <c r="T34" s="21" t="n">
        <v>1</v>
      </c>
      <c r="U34" s="21" t="n">
        <v>1</v>
      </c>
      <c r="V34" s="21" t="n">
        <v>2</v>
      </c>
      <c r="W34" s="21" t="n">
        <v>0</v>
      </c>
      <c r="X34" s="21" t="n">
        <v>0</v>
      </c>
      <c r="Y34" s="21" t="n">
        <v>0</v>
      </c>
      <c r="Z34" s="21" t="n">
        <v>0</v>
      </c>
      <c r="AA34" s="36" t="n">
        <v>0</v>
      </c>
      <c r="AB34" s="143" t="s">
        <v>54</v>
      </c>
      <c r="AC34" s="146" t="s">
        <v>36</v>
      </c>
      <c r="AD34" s="150" t="n">
        <f aca="false" ca="false" dt2D="false" dtr="false" t="normal">AD36+AD39+AD42</f>
        <v>13211.4</v>
      </c>
      <c r="AE34" s="150" t="n">
        <f aca="false" ca="false" dt2D="false" dtr="false" t="normal">AE36+AE39+AE42</f>
        <v>4828</v>
      </c>
      <c r="AF34" s="150" t="n">
        <f aca="false" ca="false" dt2D="false" dtr="false" t="normal">AF36+AF39+AF42</f>
        <v>4130</v>
      </c>
      <c r="AG34" s="150" t="n">
        <f aca="false" ca="false" dt2D="false" dtr="false" t="normal">AG36+AG39+AG42</f>
        <v>4130</v>
      </c>
      <c r="AH34" s="150" t="n">
        <f aca="false" ca="false" dt2D="false" dtr="false" t="normal">AH36+AH39+AH42</f>
        <v>3910</v>
      </c>
      <c r="AI34" s="150" t="n">
        <f aca="false" ca="false" dt2D="false" dtr="false" t="normal">AI36+AI39+AI42</f>
        <v>3910</v>
      </c>
      <c r="AJ34" s="178" t="n"/>
      <c r="AK34" s="179" t="n"/>
      <c r="AL34" s="179" t="n"/>
      <c r="AM34" s="150" t="n">
        <f aca="false" ca="false" dt2D="false" dtr="false" t="normal">SUM(AD34:AL34)</f>
        <v>34119.400000000001</v>
      </c>
    </row>
    <row ht="63" outlineLevel="0" r="35">
      <c r="A35" s="4" t="n"/>
      <c r="B35" s="4" t="n"/>
      <c r="C35" s="4" t="n"/>
      <c r="D35" s="7" t="n"/>
      <c r="E35" s="7" t="n"/>
      <c r="F35" s="7" t="n"/>
      <c r="G35" s="7" t="n"/>
      <c r="H35" s="7" t="n"/>
      <c r="I35" s="10" t="n"/>
      <c r="J35" s="10" t="n"/>
      <c r="K35" s="10" t="n"/>
      <c r="L35" s="10" t="n"/>
      <c r="M35" s="10" t="n"/>
      <c r="N35" s="10" t="n"/>
      <c r="O35" s="10" t="n"/>
      <c r="P35" s="10" t="n"/>
      <c r="Q35" s="10" t="n"/>
      <c r="R35" s="21" t="n">
        <v>0</v>
      </c>
      <c r="S35" s="21" t="n">
        <v>6</v>
      </c>
      <c r="T35" s="21" t="n">
        <v>1</v>
      </c>
      <c r="U35" s="21" t="n">
        <v>1</v>
      </c>
      <c r="V35" s="21" t="n">
        <v>2</v>
      </c>
      <c r="W35" s="21" t="n">
        <v>0</v>
      </c>
      <c r="X35" s="21" t="n">
        <v>0</v>
      </c>
      <c r="Y35" s="21" t="n">
        <v>0</v>
      </c>
      <c r="Z35" s="21" t="n">
        <v>0</v>
      </c>
      <c r="AA35" s="36" t="n">
        <v>1</v>
      </c>
      <c r="AB35" s="43" t="s">
        <v>60</v>
      </c>
      <c r="AC35" s="45" t="s">
        <v>16</v>
      </c>
      <c r="AD35" s="48" t="n">
        <v>100</v>
      </c>
      <c r="AE35" s="48" t="n">
        <v>100</v>
      </c>
      <c r="AF35" s="48" t="n">
        <v>100</v>
      </c>
      <c r="AG35" s="48" t="n">
        <v>100</v>
      </c>
      <c r="AH35" s="48" t="n">
        <v>100</v>
      </c>
      <c r="AI35" s="48" t="n">
        <v>100</v>
      </c>
      <c r="AJ35" s="187" t="n"/>
      <c r="AK35" s="189" t="n"/>
      <c r="AL35" s="189" t="n"/>
      <c r="AM35" s="48" t="n"/>
    </row>
    <row ht="47.25" outlineLevel="0" r="36">
      <c r="A36" s="134" t="n">
        <v>8</v>
      </c>
      <c r="B36" s="134" t="n">
        <v>0</v>
      </c>
      <c r="C36" s="134" t="n">
        <v>2</v>
      </c>
      <c r="D36" s="165" t="n">
        <v>0</v>
      </c>
      <c r="E36" s="165" t="n">
        <v>1</v>
      </c>
      <c r="F36" s="165" t="n">
        <v>1</v>
      </c>
      <c r="G36" s="165" t="n">
        <v>3</v>
      </c>
      <c r="H36" s="165" t="n">
        <v>0</v>
      </c>
      <c r="I36" s="134" t="n">
        <v>6</v>
      </c>
      <c r="J36" s="134" t="n">
        <v>1</v>
      </c>
      <c r="K36" s="134" t="n">
        <v>0</v>
      </c>
      <c r="L36" s="134" t="n">
        <v>2</v>
      </c>
      <c r="M36" s="134" t="n">
        <v>2</v>
      </c>
      <c r="N36" s="134" t="n">
        <v>0</v>
      </c>
      <c r="O36" s="134" t="n">
        <v>0</v>
      </c>
      <c r="P36" s="134" t="n">
        <v>1</v>
      </c>
      <c r="Q36" s="134" t="n">
        <v>0</v>
      </c>
      <c r="R36" s="134" t="n">
        <v>0</v>
      </c>
      <c r="S36" s="134" t="n">
        <v>6</v>
      </c>
      <c r="T36" s="134" t="n">
        <v>1</v>
      </c>
      <c r="U36" s="134" t="n">
        <v>1</v>
      </c>
      <c r="V36" s="134" t="n">
        <v>2</v>
      </c>
      <c r="W36" s="134" t="n">
        <v>0</v>
      </c>
      <c r="X36" s="134" t="n">
        <v>0</v>
      </c>
      <c r="Y36" s="134" t="n">
        <v>1</v>
      </c>
      <c r="Z36" s="134" t="n">
        <v>0</v>
      </c>
      <c r="AA36" s="140" t="n">
        <v>0</v>
      </c>
      <c r="AB36" s="207" t="s">
        <v>64</v>
      </c>
      <c r="AC36" s="146" t="s">
        <v>36</v>
      </c>
      <c r="AD36" s="150" t="n">
        <v>150</v>
      </c>
      <c r="AE36" s="150" t="n">
        <v>200</v>
      </c>
      <c r="AF36" s="150" t="n">
        <v>200</v>
      </c>
      <c r="AG36" s="151" t="n">
        <v>200</v>
      </c>
      <c r="AH36" s="150" t="n">
        <v>150</v>
      </c>
      <c r="AI36" s="150" t="n">
        <v>150</v>
      </c>
      <c r="AJ36" s="178" t="n">
        <f aca="false" ca="false" dt2D="false" dtr="false" t="normal">SUM(AD36:AI36)</f>
        <v>1050</v>
      </c>
      <c r="AK36" s="179" t="n"/>
      <c r="AL36" s="179" t="n"/>
      <c r="AM36" s="150" t="n">
        <f aca="false" ca="false" dt2D="false" dtr="false" t="normal">AD36+AE36+AF36+AG36+AH36+AI36</f>
        <v>1050</v>
      </c>
    </row>
    <row ht="31.5" outlineLevel="0" r="37">
      <c r="A37" s="4" t="n"/>
      <c r="B37" s="4" t="n"/>
      <c r="C37" s="4" t="n"/>
      <c r="D37" s="7" t="n"/>
      <c r="E37" s="7" t="n"/>
      <c r="F37" s="7" t="n"/>
      <c r="G37" s="7" t="n"/>
      <c r="H37" s="7" t="n"/>
      <c r="I37" s="10" t="n"/>
      <c r="J37" s="10" t="n"/>
      <c r="K37" s="10" t="n"/>
      <c r="L37" s="10" t="n"/>
      <c r="M37" s="10" t="n"/>
      <c r="N37" s="10" t="n"/>
      <c r="O37" s="10" t="n"/>
      <c r="P37" s="10" t="n"/>
      <c r="Q37" s="10" t="n"/>
      <c r="R37" s="21" t="n">
        <v>0</v>
      </c>
      <c r="S37" s="21" t="n">
        <v>6</v>
      </c>
      <c r="T37" s="21" t="n">
        <v>1</v>
      </c>
      <c r="U37" s="21" t="n">
        <v>1</v>
      </c>
      <c r="V37" s="21" t="n">
        <v>2</v>
      </c>
      <c r="W37" s="21" t="n">
        <v>0</v>
      </c>
      <c r="X37" s="21" t="n">
        <v>0</v>
      </c>
      <c r="Y37" s="21" t="n">
        <v>1</v>
      </c>
      <c r="Z37" s="21" t="n">
        <v>0</v>
      </c>
      <c r="AA37" s="36" t="n">
        <v>1</v>
      </c>
      <c r="AB37" s="43" t="s">
        <v>68</v>
      </c>
      <c r="AC37" s="45" t="s">
        <v>5</v>
      </c>
      <c r="AD37" s="48" t="n">
        <v>20</v>
      </c>
      <c r="AE37" s="48" t="n">
        <v>20</v>
      </c>
      <c r="AF37" s="48" t="n">
        <v>20</v>
      </c>
      <c r="AG37" s="49" t="n">
        <v>20</v>
      </c>
      <c r="AH37" s="48" t="n">
        <v>20</v>
      </c>
      <c r="AI37" s="48" t="n">
        <v>20</v>
      </c>
      <c r="AJ37" s="187" t="n"/>
      <c r="AK37" s="189" t="n"/>
      <c r="AL37" s="189" t="n"/>
      <c r="AM37" s="206" t="n">
        <f aca="false" ca="false" dt2D="false" dtr="false" t="normal">SUM(AD37:AI37)</f>
        <v>120</v>
      </c>
    </row>
    <row ht="31.5" outlineLevel="0" r="38">
      <c r="A38" s="4" t="n"/>
      <c r="B38" s="4" t="n"/>
      <c r="C38" s="4" t="n"/>
      <c r="D38" s="7" t="n"/>
      <c r="E38" s="7" t="n"/>
      <c r="F38" s="7" t="n"/>
      <c r="G38" s="7" t="n"/>
      <c r="H38" s="7" t="n"/>
      <c r="I38" s="10" t="n"/>
      <c r="J38" s="10" t="n"/>
      <c r="K38" s="10" t="n"/>
      <c r="L38" s="10" t="n"/>
      <c r="M38" s="10" t="n"/>
      <c r="N38" s="10" t="n"/>
      <c r="O38" s="10" t="n"/>
      <c r="P38" s="10" t="n"/>
      <c r="Q38" s="10" t="n"/>
      <c r="R38" s="21" t="n">
        <v>0</v>
      </c>
      <c r="S38" s="21" t="n">
        <v>6</v>
      </c>
      <c r="T38" s="21" t="n">
        <v>1</v>
      </c>
      <c r="U38" s="21" t="n">
        <v>1</v>
      </c>
      <c r="V38" s="21" t="n">
        <v>2</v>
      </c>
      <c r="W38" s="21" t="n">
        <v>0</v>
      </c>
      <c r="X38" s="21" t="n">
        <v>0</v>
      </c>
      <c r="Y38" s="21" t="n">
        <v>1</v>
      </c>
      <c r="Z38" s="21" t="n">
        <v>0</v>
      </c>
      <c r="AA38" s="36" t="n">
        <v>2</v>
      </c>
      <c r="AB38" s="43" t="s">
        <v>70</v>
      </c>
      <c r="AC38" s="45" t="s">
        <v>5</v>
      </c>
      <c r="AD38" s="48" t="n">
        <v>20</v>
      </c>
      <c r="AE38" s="48" t="n">
        <v>20</v>
      </c>
      <c r="AF38" s="48" t="n">
        <v>20</v>
      </c>
      <c r="AG38" s="49" t="n">
        <v>20</v>
      </c>
      <c r="AH38" s="48" t="n">
        <v>20</v>
      </c>
      <c r="AI38" s="48" t="n">
        <v>20</v>
      </c>
      <c r="AJ38" s="187" t="n"/>
      <c r="AK38" s="189" t="n"/>
      <c r="AL38" s="189" t="n"/>
      <c r="AM38" s="206" t="n">
        <f aca="false" ca="false" dt2D="false" dtr="false" t="normal">SUM(AD38:AI38)</f>
        <v>120</v>
      </c>
    </row>
    <row customHeight="true" ht="77.25" outlineLevel="0" r="39">
      <c r="A39" s="134" t="n">
        <v>8</v>
      </c>
      <c r="B39" s="134" t="n">
        <v>0</v>
      </c>
      <c r="C39" s="134" t="n">
        <v>2</v>
      </c>
      <c r="D39" s="165" t="n">
        <v>0</v>
      </c>
      <c r="E39" s="165" t="n">
        <v>1</v>
      </c>
      <c r="F39" s="165" t="n">
        <v>1</v>
      </c>
      <c r="G39" s="165" t="n">
        <v>3</v>
      </c>
      <c r="H39" s="165" t="n">
        <v>0</v>
      </c>
      <c r="I39" s="134" t="n">
        <v>6</v>
      </c>
      <c r="J39" s="134" t="n">
        <v>1</v>
      </c>
      <c r="K39" s="134" t="n">
        <v>0</v>
      </c>
      <c r="L39" s="134" t="n">
        <v>2</v>
      </c>
      <c r="M39" s="134" t="n">
        <v>2</v>
      </c>
      <c r="N39" s="134" t="n">
        <v>0</v>
      </c>
      <c r="O39" s="134" t="n">
        <v>0</v>
      </c>
      <c r="P39" s="134" t="n">
        <v>2</v>
      </c>
      <c r="Q39" s="134" t="n">
        <v>0</v>
      </c>
      <c r="R39" s="134" t="n">
        <v>0</v>
      </c>
      <c r="S39" s="134" t="n">
        <v>6</v>
      </c>
      <c r="T39" s="134" t="n">
        <v>1</v>
      </c>
      <c r="U39" s="134" t="n">
        <v>1</v>
      </c>
      <c r="V39" s="134" t="n">
        <v>2</v>
      </c>
      <c r="W39" s="134" t="n">
        <v>0</v>
      </c>
      <c r="X39" s="134" t="n">
        <v>0</v>
      </c>
      <c r="Y39" s="134" t="n">
        <v>2</v>
      </c>
      <c r="Z39" s="134" t="n">
        <v>0</v>
      </c>
      <c r="AA39" s="140" t="n">
        <v>0</v>
      </c>
      <c r="AB39" s="143" t="s">
        <v>74</v>
      </c>
      <c r="AC39" s="146" t="s">
        <v>36</v>
      </c>
      <c r="AD39" s="220" t="n">
        <v>1000</v>
      </c>
      <c r="AE39" s="220" t="n">
        <v>600</v>
      </c>
      <c r="AF39" s="220" t="n">
        <v>500</v>
      </c>
      <c r="AG39" s="221" t="n">
        <v>500</v>
      </c>
      <c r="AH39" s="220" t="n">
        <v>400</v>
      </c>
      <c r="AI39" s="220" t="n">
        <v>400</v>
      </c>
      <c r="AJ39" s="222" t="n">
        <v>120</v>
      </c>
      <c r="AK39" s="222" t="n">
        <v>120</v>
      </c>
      <c r="AL39" s="222" t="n">
        <v>120</v>
      </c>
      <c r="AM39" s="220" t="n">
        <f aca="false" ca="false" dt2D="false" dtr="false" t="normal">SUM(AD39:AI39)</f>
        <v>3400</v>
      </c>
    </row>
    <row ht="47.25" outlineLevel="0" r="40">
      <c r="A40" s="4" t="n"/>
      <c r="B40" s="4" t="n"/>
      <c r="C40" s="4" t="n"/>
      <c r="D40" s="7" t="n"/>
      <c r="E40" s="7" t="n"/>
      <c r="F40" s="7" t="n"/>
      <c r="G40" s="7" t="n"/>
      <c r="H40" s="7" t="n"/>
      <c r="I40" s="10" t="n"/>
      <c r="J40" s="10" t="n"/>
      <c r="K40" s="10" t="n"/>
      <c r="L40" s="10" t="n"/>
      <c r="M40" s="10" t="n"/>
      <c r="N40" s="10" t="n"/>
      <c r="O40" s="10" t="n"/>
      <c r="P40" s="10" t="n"/>
      <c r="Q40" s="10" t="n"/>
      <c r="R40" s="21" t="n">
        <v>0</v>
      </c>
      <c r="S40" s="21" t="n">
        <v>6</v>
      </c>
      <c r="T40" s="21" t="n">
        <v>1</v>
      </c>
      <c r="U40" s="21" t="n">
        <v>1</v>
      </c>
      <c r="V40" s="21" t="n">
        <v>2</v>
      </c>
      <c r="W40" s="21" t="n">
        <v>0</v>
      </c>
      <c r="X40" s="21" t="n">
        <v>0</v>
      </c>
      <c r="Y40" s="21" t="n">
        <v>2</v>
      </c>
      <c r="Z40" s="21" t="n">
        <v>0</v>
      </c>
      <c r="AA40" s="36" t="n">
        <v>1</v>
      </c>
      <c r="AB40" s="43" t="s">
        <v>79</v>
      </c>
      <c r="AC40" s="45" t="s">
        <v>5</v>
      </c>
      <c r="AD40" s="48" t="n">
        <v>203</v>
      </c>
      <c r="AE40" s="48" t="n">
        <v>100</v>
      </c>
      <c r="AF40" s="48" t="n">
        <v>100</v>
      </c>
      <c r="AG40" s="48" t="n">
        <v>100</v>
      </c>
      <c r="AH40" s="48" t="n">
        <v>100</v>
      </c>
      <c r="AI40" s="48" t="n">
        <v>100</v>
      </c>
      <c r="AJ40" s="223" t="n">
        <v>12</v>
      </c>
      <c r="AK40" s="225" t="n">
        <v>12</v>
      </c>
      <c r="AL40" s="225" t="n">
        <v>12</v>
      </c>
      <c r="AM40" s="206" t="n">
        <f aca="false" ca="false" dt2D="false" dtr="false" t="normal">SUM(AD40:AI40)</f>
        <v>703</v>
      </c>
    </row>
    <row ht="78.75" outlineLevel="0" r="41">
      <c r="A41" s="4" t="n"/>
      <c r="B41" s="4" t="n"/>
      <c r="C41" s="4" t="n"/>
      <c r="D41" s="7" t="n"/>
      <c r="E41" s="7" t="n"/>
      <c r="F41" s="7" t="n"/>
      <c r="G41" s="7" t="n"/>
      <c r="H41" s="7" t="n"/>
      <c r="I41" s="10" t="n"/>
      <c r="J41" s="10" t="n"/>
      <c r="K41" s="10" t="n"/>
      <c r="L41" s="10" t="n"/>
      <c r="M41" s="10" t="n"/>
      <c r="N41" s="10" t="n"/>
      <c r="O41" s="10" t="n"/>
      <c r="P41" s="10" t="n"/>
      <c r="Q41" s="10" t="n"/>
      <c r="R41" s="21" t="n">
        <v>0</v>
      </c>
      <c r="S41" s="21" t="n">
        <v>6</v>
      </c>
      <c r="T41" s="21" t="n">
        <v>1</v>
      </c>
      <c r="U41" s="21" t="n">
        <v>1</v>
      </c>
      <c r="V41" s="21" t="n">
        <v>2</v>
      </c>
      <c r="W41" s="21" t="n">
        <v>0</v>
      </c>
      <c r="X41" s="21" t="n">
        <v>0</v>
      </c>
      <c r="Y41" s="21" t="n">
        <v>2</v>
      </c>
      <c r="Z41" s="21" t="n">
        <v>0</v>
      </c>
      <c r="AA41" s="36" t="n">
        <v>2</v>
      </c>
      <c r="AB41" s="43" t="s">
        <v>83</v>
      </c>
      <c r="AC41" s="45" t="s">
        <v>5</v>
      </c>
      <c r="AD41" s="48" t="n">
        <v>203</v>
      </c>
      <c r="AE41" s="48" t="n">
        <v>100</v>
      </c>
      <c r="AF41" s="48" t="n">
        <v>100</v>
      </c>
      <c r="AG41" s="48" t="n">
        <v>100</v>
      </c>
      <c r="AH41" s="48" t="n">
        <v>100</v>
      </c>
      <c r="AI41" s="48" t="n">
        <v>100</v>
      </c>
      <c r="AJ41" s="223" t="n">
        <v>12</v>
      </c>
      <c r="AK41" s="225" t="n">
        <v>12</v>
      </c>
      <c r="AL41" s="225" t="n">
        <v>12</v>
      </c>
      <c r="AM41" s="206" t="n">
        <f aca="false" ca="false" dt2D="false" dtr="false" t="normal">SUM(AD41:AI41)</f>
        <v>703</v>
      </c>
    </row>
    <row ht="31.5" outlineLevel="0" r="42">
      <c r="A42" s="21" t="n">
        <v>8</v>
      </c>
      <c r="B42" s="21" t="n">
        <v>0</v>
      </c>
      <c r="C42" s="21" t="n">
        <v>2</v>
      </c>
      <c r="D42" s="195" t="n">
        <v>0</v>
      </c>
      <c r="E42" s="195" t="n">
        <v>1</v>
      </c>
      <c r="F42" s="195" t="n">
        <v>1</v>
      </c>
      <c r="G42" s="195" t="n">
        <v>3</v>
      </c>
      <c r="H42" s="195" t="n">
        <v>0</v>
      </c>
      <c r="I42" s="21" t="n">
        <v>6</v>
      </c>
      <c r="J42" s="21" t="n">
        <v>1</v>
      </c>
      <c r="K42" s="21" t="n">
        <v>0</v>
      </c>
      <c r="L42" s="21" t="n">
        <v>2</v>
      </c>
      <c r="M42" s="21" t="n">
        <v>2</v>
      </c>
      <c r="N42" s="21" t="n">
        <v>0</v>
      </c>
      <c r="O42" s="21" t="n">
        <v>0</v>
      </c>
      <c r="P42" s="21" t="n">
        <v>3</v>
      </c>
      <c r="Q42" s="21" t="n">
        <v>0</v>
      </c>
      <c r="R42" s="21" t="n">
        <v>0</v>
      </c>
      <c r="S42" s="21" t="n">
        <v>6</v>
      </c>
      <c r="T42" s="21" t="n">
        <v>1</v>
      </c>
      <c r="U42" s="21" t="n">
        <v>1</v>
      </c>
      <c r="V42" s="21" t="n">
        <v>2</v>
      </c>
      <c r="W42" s="21" t="n">
        <v>0</v>
      </c>
      <c r="X42" s="21" t="n">
        <v>0</v>
      </c>
      <c r="Y42" s="21" t="n">
        <v>3</v>
      </c>
      <c r="Z42" s="21" t="n">
        <v>0</v>
      </c>
      <c r="AA42" s="36" t="n">
        <v>0</v>
      </c>
      <c r="AB42" s="226" t="s">
        <v>86</v>
      </c>
      <c r="AC42" s="183" t="s">
        <v>36</v>
      </c>
      <c r="AD42" s="150" t="n">
        <v>12061.4</v>
      </c>
      <c r="AE42" s="150" t="n">
        <v>4028</v>
      </c>
      <c r="AF42" s="150" t="n">
        <v>3430</v>
      </c>
      <c r="AG42" s="151" t="n">
        <v>3430</v>
      </c>
      <c r="AH42" s="150" t="n">
        <v>3360</v>
      </c>
      <c r="AI42" s="150" t="n">
        <v>3360</v>
      </c>
      <c r="AJ42" s="178" t="n"/>
      <c r="AK42" s="179" t="n"/>
      <c r="AL42" s="179" t="n"/>
      <c r="AM42" s="150" t="n">
        <f aca="false" ca="false" dt2D="false" dtr="false" t="normal">SUM(AD42:AI42)</f>
        <v>29669.400000000001</v>
      </c>
    </row>
    <row ht="31.5" outlineLevel="0" r="43">
      <c r="A43" s="4" t="n"/>
      <c r="B43" s="4" t="n"/>
      <c r="C43" s="4" t="n"/>
      <c r="D43" s="7" t="n"/>
      <c r="E43" s="7" t="n"/>
      <c r="F43" s="7" t="n"/>
      <c r="G43" s="7" t="n"/>
      <c r="H43" s="7" t="n"/>
      <c r="I43" s="10" t="n"/>
      <c r="J43" s="10" t="n"/>
      <c r="K43" s="10" t="n"/>
      <c r="L43" s="10" t="n"/>
      <c r="M43" s="10" t="n"/>
      <c r="N43" s="10" t="n"/>
      <c r="O43" s="10" t="n"/>
      <c r="P43" s="10" t="n"/>
      <c r="Q43" s="10" t="n"/>
      <c r="R43" s="21" t="n">
        <v>0</v>
      </c>
      <c r="S43" s="21" t="n">
        <v>6</v>
      </c>
      <c r="T43" s="21" t="n">
        <v>1</v>
      </c>
      <c r="U43" s="21" t="n">
        <v>1</v>
      </c>
      <c r="V43" s="21" t="n">
        <v>2</v>
      </c>
      <c r="W43" s="21" t="n">
        <v>0</v>
      </c>
      <c r="X43" s="21" t="n">
        <v>0</v>
      </c>
      <c r="Y43" s="21" t="n">
        <v>3</v>
      </c>
      <c r="Z43" s="21" t="n">
        <v>0</v>
      </c>
      <c r="AA43" s="36" t="n">
        <v>1</v>
      </c>
      <c r="AB43" s="43" t="s">
        <v>87</v>
      </c>
      <c r="AC43" s="45" t="s">
        <v>5</v>
      </c>
      <c r="AD43" s="49" t="n">
        <v>1460</v>
      </c>
      <c r="AE43" s="48" t="n">
        <v>1900</v>
      </c>
      <c r="AF43" s="48" t="n">
        <v>2000</v>
      </c>
      <c r="AG43" s="49" t="n">
        <v>2000</v>
      </c>
      <c r="AH43" s="48" t="n">
        <v>2000</v>
      </c>
      <c r="AI43" s="48" t="n">
        <v>2000</v>
      </c>
      <c r="AJ43" s="187" t="n"/>
      <c r="AK43" s="189" t="n"/>
      <c r="AL43" s="189" t="n"/>
      <c r="AM43" s="206" t="n">
        <f aca="false" ca="false" dt2D="false" dtr="false" t="normal">SUM(AD43:AI43)</f>
        <v>11360</v>
      </c>
    </row>
    <row ht="47.25" outlineLevel="0" r="44">
      <c r="A44" s="4" t="n"/>
      <c r="B44" s="4" t="n"/>
      <c r="C44" s="4" t="n"/>
      <c r="D44" s="7" t="n"/>
      <c r="E44" s="7" t="n"/>
      <c r="F44" s="7" t="n"/>
      <c r="G44" s="7" t="n"/>
      <c r="H44" s="7" t="n"/>
      <c r="I44" s="10" t="n"/>
      <c r="J44" s="10" t="n"/>
      <c r="K44" s="10" t="n"/>
      <c r="L44" s="10" t="n"/>
      <c r="M44" s="10" t="n"/>
      <c r="N44" s="10" t="n"/>
      <c r="O44" s="10" t="n"/>
      <c r="P44" s="10" t="n"/>
      <c r="Q44" s="10" t="n"/>
      <c r="R44" s="21" t="n">
        <v>0</v>
      </c>
      <c r="S44" s="21" t="n">
        <v>6</v>
      </c>
      <c r="T44" s="21" t="n">
        <v>1</v>
      </c>
      <c r="U44" s="21" t="n">
        <v>1</v>
      </c>
      <c r="V44" s="21" t="n">
        <v>2</v>
      </c>
      <c r="W44" s="21" t="n">
        <v>0</v>
      </c>
      <c r="X44" s="21" t="n">
        <v>0</v>
      </c>
      <c r="Y44" s="21" t="n">
        <v>3</v>
      </c>
      <c r="Z44" s="21" t="n">
        <v>0</v>
      </c>
      <c r="AA44" s="36" t="n">
        <v>2</v>
      </c>
      <c r="AB44" s="43" t="s">
        <v>72</v>
      </c>
      <c r="AC44" s="45" t="s">
        <v>5</v>
      </c>
      <c r="AD44" s="48" t="n">
        <v>35</v>
      </c>
      <c r="AE44" s="48" t="n">
        <v>30</v>
      </c>
      <c r="AF44" s="48" t="n">
        <v>30</v>
      </c>
      <c r="AG44" s="49" t="n">
        <v>30</v>
      </c>
      <c r="AH44" s="48" t="n">
        <v>30</v>
      </c>
      <c r="AI44" s="48" t="n">
        <v>30</v>
      </c>
      <c r="AJ44" s="187" t="n"/>
      <c r="AK44" s="189" t="n"/>
      <c r="AL44" s="189" t="n"/>
      <c r="AM44" s="206" t="n">
        <f aca="false" ca="false" dt2D="false" dtr="false" t="normal">SUM(AD44:AI44)</f>
        <v>185</v>
      </c>
    </row>
    <row ht="47.25" outlineLevel="0" r="45">
      <c r="A45" s="4" t="n"/>
      <c r="B45" s="4" t="n"/>
      <c r="C45" s="4" t="n"/>
      <c r="D45" s="7" t="n"/>
      <c r="E45" s="7" t="n"/>
      <c r="F45" s="7" t="n"/>
      <c r="G45" s="7" t="n"/>
      <c r="H45" s="7" t="n"/>
      <c r="I45" s="10" t="n"/>
      <c r="J45" s="10" t="n"/>
      <c r="K45" s="10" t="n"/>
      <c r="L45" s="10" t="n"/>
      <c r="M45" s="10" t="n"/>
      <c r="N45" s="10" t="n"/>
      <c r="O45" s="10" t="n"/>
      <c r="P45" s="10" t="n"/>
      <c r="Q45" s="10" t="n"/>
      <c r="R45" s="21" t="n">
        <v>0</v>
      </c>
      <c r="S45" s="21" t="n">
        <v>6</v>
      </c>
      <c r="T45" s="21" t="n">
        <v>1</v>
      </c>
      <c r="U45" s="21" t="n">
        <v>1</v>
      </c>
      <c r="V45" s="21" t="n">
        <v>2</v>
      </c>
      <c r="W45" s="21" t="n">
        <v>0</v>
      </c>
      <c r="X45" s="21" t="n">
        <v>0</v>
      </c>
      <c r="Y45" s="21" t="n">
        <v>3</v>
      </c>
      <c r="Z45" s="21" t="n">
        <v>0</v>
      </c>
      <c r="AA45" s="36" t="n">
        <v>3</v>
      </c>
      <c r="AB45" s="43" t="s">
        <v>76</v>
      </c>
      <c r="AC45" s="45" t="s">
        <v>5</v>
      </c>
      <c r="AD45" s="48" t="n">
        <v>3</v>
      </c>
      <c r="AE45" s="48" t="n">
        <v>3</v>
      </c>
      <c r="AF45" s="48" t="n">
        <v>3</v>
      </c>
      <c r="AG45" s="49" t="n">
        <v>3</v>
      </c>
      <c r="AH45" s="48" t="n">
        <v>3</v>
      </c>
      <c r="AI45" s="48" t="n">
        <v>3</v>
      </c>
      <c r="AJ45" s="187" t="n"/>
      <c r="AK45" s="189" t="n"/>
      <c r="AL45" s="189" t="n"/>
      <c r="AM45" s="206" t="n">
        <f aca="false" ca="false" dt2D="false" dtr="false" t="normal">AD45+AE45+AF45+AG45+AH45+AI45</f>
        <v>18</v>
      </c>
    </row>
    <row ht="47.25" outlineLevel="0" r="46">
      <c r="A46" s="4" t="n"/>
      <c r="B46" s="4" t="n"/>
      <c r="C46" s="4" t="n"/>
      <c r="D46" s="7" t="n"/>
      <c r="E46" s="7" t="n"/>
      <c r="F46" s="7" t="n"/>
      <c r="G46" s="7" t="n"/>
      <c r="H46" s="7" t="n"/>
      <c r="I46" s="10" t="n"/>
      <c r="J46" s="10" t="n"/>
      <c r="K46" s="10" t="n"/>
      <c r="L46" s="10" t="n"/>
      <c r="M46" s="10" t="n"/>
      <c r="N46" s="10" t="n"/>
      <c r="O46" s="10" t="n"/>
      <c r="P46" s="10" t="n"/>
      <c r="Q46" s="10" t="n"/>
      <c r="R46" s="21" t="n">
        <v>0</v>
      </c>
      <c r="S46" s="21" t="n">
        <v>6</v>
      </c>
      <c r="T46" s="21" t="n">
        <v>1</v>
      </c>
      <c r="U46" s="21" t="n">
        <v>1</v>
      </c>
      <c r="V46" s="21" t="n">
        <v>2</v>
      </c>
      <c r="W46" s="21" t="n">
        <v>0</v>
      </c>
      <c r="X46" s="21" t="n">
        <v>0</v>
      </c>
      <c r="Y46" s="21" t="n">
        <v>4</v>
      </c>
      <c r="Z46" s="21" t="n">
        <v>0</v>
      </c>
      <c r="AA46" s="36" t="n">
        <v>0</v>
      </c>
      <c r="AB46" s="42" t="s">
        <v>82</v>
      </c>
      <c r="AC46" s="45" t="s">
        <v>4</v>
      </c>
      <c r="AD46" s="48" t="n">
        <v>1</v>
      </c>
      <c r="AE46" s="48" t="n">
        <v>1</v>
      </c>
      <c r="AF46" s="48" t="n">
        <v>1</v>
      </c>
      <c r="AG46" s="49" t="n">
        <v>1</v>
      </c>
      <c r="AH46" s="48" t="n">
        <v>1</v>
      </c>
      <c r="AI46" s="48" t="n">
        <v>1</v>
      </c>
      <c r="AJ46" s="187" t="n"/>
      <c r="AK46" s="189" t="n"/>
      <c r="AL46" s="189" t="n"/>
      <c r="AM46" s="48" t="n"/>
    </row>
    <row ht="63" outlineLevel="0" r="47">
      <c r="A47" s="4" t="n"/>
      <c r="B47" s="4" t="n"/>
      <c r="C47" s="4" t="n"/>
      <c r="D47" s="7" t="n"/>
      <c r="E47" s="7" t="n"/>
      <c r="F47" s="7" t="n"/>
      <c r="G47" s="7" t="n"/>
      <c r="H47" s="7" t="n"/>
      <c r="I47" s="10" t="n"/>
      <c r="J47" s="10" t="n"/>
      <c r="K47" s="10" t="n"/>
      <c r="L47" s="10" t="n"/>
      <c r="M47" s="10" t="n"/>
      <c r="N47" s="10" t="n"/>
      <c r="O47" s="10" t="n"/>
      <c r="P47" s="10" t="n"/>
      <c r="Q47" s="10" t="n"/>
      <c r="R47" s="21" t="n">
        <v>0</v>
      </c>
      <c r="S47" s="21" t="n">
        <v>6</v>
      </c>
      <c r="T47" s="21" t="n">
        <v>1</v>
      </c>
      <c r="U47" s="21" t="n">
        <v>1</v>
      </c>
      <c r="V47" s="21" t="n">
        <v>2</v>
      </c>
      <c r="W47" s="21" t="n">
        <v>0</v>
      </c>
      <c r="X47" s="21" t="n">
        <v>0</v>
      </c>
      <c r="Y47" s="21" t="n">
        <v>4</v>
      </c>
      <c r="Z47" s="21" t="n">
        <v>0</v>
      </c>
      <c r="AA47" s="36" t="n">
        <v>1</v>
      </c>
      <c r="AB47" s="43" t="s">
        <v>78</v>
      </c>
      <c r="AC47" s="45" t="s">
        <v>16</v>
      </c>
      <c r="AD47" s="48" t="n">
        <v>90</v>
      </c>
      <c r="AE47" s="48" t="n">
        <v>90</v>
      </c>
      <c r="AF47" s="48" t="n">
        <v>90</v>
      </c>
      <c r="AG47" s="49" t="n">
        <v>90</v>
      </c>
      <c r="AH47" s="48" t="n">
        <v>90</v>
      </c>
      <c r="AI47" s="48" t="n">
        <v>90</v>
      </c>
      <c r="AJ47" s="54" t="n"/>
      <c r="AK47" s="55" t="n"/>
      <c r="AL47" s="55" t="n"/>
      <c r="AM47" s="48" t="n"/>
    </row>
    <row ht="31.5" outlineLevel="0" r="48">
      <c r="A48" s="2" t="n"/>
      <c r="B48" s="2" t="n"/>
      <c r="C48" s="2" t="n"/>
      <c r="D48" s="6" t="n"/>
      <c r="E48" s="6" t="n"/>
      <c r="F48" s="6" t="n"/>
      <c r="G48" s="6" t="n"/>
      <c r="H48" s="6" t="n"/>
      <c r="I48" s="12" t="n"/>
      <c r="J48" s="12" t="n"/>
      <c r="K48" s="12" t="n"/>
      <c r="L48" s="12" t="n"/>
      <c r="M48" s="12" t="n"/>
      <c r="N48" s="12" t="n"/>
      <c r="O48" s="12" t="n"/>
      <c r="P48" s="12" t="n"/>
      <c r="Q48" s="12" t="n"/>
      <c r="R48" s="23" t="n">
        <v>0</v>
      </c>
      <c r="S48" s="23" t="n">
        <v>6</v>
      </c>
      <c r="T48" s="23" t="n">
        <v>1</v>
      </c>
      <c r="U48" s="23" t="n">
        <v>1</v>
      </c>
      <c r="V48" s="23" t="n">
        <v>2</v>
      </c>
      <c r="W48" s="23" t="n">
        <v>0</v>
      </c>
      <c r="X48" s="23" t="n">
        <v>0</v>
      </c>
      <c r="Y48" s="23" t="n">
        <v>5</v>
      </c>
      <c r="Z48" s="23" t="n">
        <v>0</v>
      </c>
      <c r="AA48" s="39" t="n">
        <v>0</v>
      </c>
      <c r="AB48" s="43" t="s">
        <v>84</v>
      </c>
      <c r="AC48" s="45" t="s">
        <v>4</v>
      </c>
      <c r="AD48" s="49" t="n">
        <v>1</v>
      </c>
      <c r="AE48" s="49" t="n">
        <v>1</v>
      </c>
      <c r="AF48" s="49" t="n">
        <v>1</v>
      </c>
      <c r="AG48" s="49" t="n">
        <v>1</v>
      </c>
      <c r="AH48" s="49" t="n">
        <v>1</v>
      </c>
      <c r="AI48" s="49" t="n">
        <v>1</v>
      </c>
      <c r="AJ48" s="56" t="n"/>
      <c r="AK48" s="56" t="n"/>
      <c r="AL48" s="56" t="n"/>
      <c r="AM48" s="49" t="n"/>
    </row>
    <row ht="31.5" outlineLevel="0" r="49">
      <c r="A49" s="2" t="n"/>
      <c r="B49" s="2" t="n"/>
      <c r="C49" s="2" t="n"/>
      <c r="D49" s="6" t="n"/>
      <c r="E49" s="6" t="n"/>
      <c r="F49" s="6" t="n"/>
      <c r="G49" s="6" t="n"/>
      <c r="H49" s="6" t="n"/>
      <c r="I49" s="12" t="n"/>
      <c r="J49" s="12" t="n"/>
      <c r="K49" s="12" t="n"/>
      <c r="L49" s="12" t="n"/>
      <c r="M49" s="12" t="n"/>
      <c r="N49" s="12" t="n"/>
      <c r="O49" s="12" t="n"/>
      <c r="P49" s="12" t="n"/>
      <c r="Q49" s="12" t="n"/>
      <c r="R49" s="23" t="n">
        <v>0</v>
      </c>
      <c r="S49" s="23" t="n">
        <v>6</v>
      </c>
      <c r="T49" s="23" t="n">
        <v>1</v>
      </c>
      <c r="U49" s="23" t="n">
        <v>1</v>
      </c>
      <c r="V49" s="23" t="n">
        <v>2</v>
      </c>
      <c r="W49" s="23" t="n">
        <v>0</v>
      </c>
      <c r="X49" s="23" t="n">
        <v>0</v>
      </c>
      <c r="Y49" s="23" t="n">
        <v>5</v>
      </c>
      <c r="Z49" s="23" t="n">
        <v>0</v>
      </c>
      <c r="AA49" s="39" t="n">
        <v>1</v>
      </c>
      <c r="AB49" s="43" t="s">
        <v>88</v>
      </c>
      <c r="AC49" s="45" t="s">
        <v>16</v>
      </c>
      <c r="AD49" s="49" t="n">
        <v>100</v>
      </c>
      <c r="AE49" s="49" t="n">
        <v>100</v>
      </c>
      <c r="AF49" s="49" t="n">
        <v>100</v>
      </c>
      <c r="AG49" s="49" t="n">
        <v>100</v>
      </c>
      <c r="AH49" s="49" t="n">
        <v>100</v>
      </c>
      <c r="AI49" s="49" t="n">
        <v>100</v>
      </c>
      <c r="AJ49" s="56" t="n"/>
      <c r="AK49" s="56" t="n"/>
      <c r="AL49" s="56" t="n"/>
      <c r="AM49" s="49" t="n"/>
    </row>
    <row ht="31.5" outlineLevel="0" r="50">
      <c r="A50" s="2" t="n"/>
      <c r="B50" s="2" t="n"/>
      <c r="C50" s="2" t="n"/>
      <c r="D50" s="6" t="n"/>
      <c r="E50" s="6" t="n"/>
      <c r="F50" s="6" t="n"/>
      <c r="G50" s="6" t="n"/>
      <c r="H50" s="6" t="n"/>
      <c r="I50" s="12" t="n"/>
      <c r="J50" s="12" t="n"/>
      <c r="K50" s="12" t="n"/>
      <c r="L50" s="12" t="n"/>
      <c r="M50" s="12" t="n"/>
      <c r="N50" s="12" t="n"/>
      <c r="O50" s="12" t="n"/>
      <c r="P50" s="12" t="n"/>
      <c r="Q50" s="12" t="n"/>
      <c r="R50" s="23" t="n">
        <v>0</v>
      </c>
      <c r="S50" s="23" t="n">
        <v>6</v>
      </c>
      <c r="T50" s="23" t="n">
        <v>1</v>
      </c>
      <c r="U50" s="23" t="n">
        <v>1</v>
      </c>
      <c r="V50" s="23" t="n">
        <v>2</v>
      </c>
      <c r="W50" s="23" t="n">
        <v>0</v>
      </c>
      <c r="X50" s="23" t="n">
        <v>0</v>
      </c>
      <c r="Y50" s="23" t="n">
        <v>5</v>
      </c>
      <c r="Z50" s="23" t="n">
        <v>0</v>
      </c>
      <c r="AA50" s="39" t="n">
        <v>2</v>
      </c>
      <c r="AB50" s="43" t="s">
        <v>90</v>
      </c>
      <c r="AC50" s="45" t="s">
        <v>5</v>
      </c>
      <c r="AD50" s="49" t="n">
        <v>3</v>
      </c>
      <c r="AE50" s="49" t="n">
        <v>1</v>
      </c>
      <c r="AF50" s="49" t="n">
        <v>3</v>
      </c>
      <c r="AG50" s="49" t="n">
        <v>3</v>
      </c>
      <c r="AH50" s="49" t="n">
        <v>3</v>
      </c>
      <c r="AI50" s="49" t="n">
        <v>3</v>
      </c>
      <c r="AJ50" s="56" t="n">
        <f aca="false" ca="false" dt2D="false" dtr="false" t="normal">SUM(AD50:AI50)</f>
        <v>16</v>
      </c>
      <c r="AK50" s="56" t="n"/>
      <c r="AL50" s="56" t="n"/>
      <c r="AM50" s="49" t="n">
        <f aca="false" ca="false" dt2D="false" dtr="false" t="normal">AD50+AE50+AF50+AG50+AH50+AI50</f>
        <v>16</v>
      </c>
    </row>
    <row ht="63" outlineLevel="0" r="51">
      <c r="A51" s="2" t="n"/>
      <c r="B51" s="2" t="n"/>
      <c r="C51" s="2" t="n"/>
      <c r="D51" s="6" t="n"/>
      <c r="E51" s="6" t="n"/>
      <c r="F51" s="6" t="n"/>
      <c r="G51" s="6" t="n"/>
      <c r="H51" s="6" t="n"/>
      <c r="I51" s="12" t="n"/>
      <c r="J51" s="12" t="n"/>
      <c r="K51" s="12" t="n"/>
      <c r="L51" s="12" t="n"/>
      <c r="M51" s="12" t="n"/>
      <c r="N51" s="12" t="n"/>
      <c r="O51" s="12" t="n"/>
      <c r="P51" s="12" t="n"/>
      <c r="Q51" s="12" t="n"/>
      <c r="R51" s="23" t="n">
        <v>0</v>
      </c>
      <c r="S51" s="23" t="n">
        <v>6</v>
      </c>
      <c r="T51" s="23" t="n">
        <v>1</v>
      </c>
      <c r="U51" s="23" t="n">
        <v>1</v>
      </c>
      <c r="V51" s="23" t="n">
        <v>2</v>
      </c>
      <c r="W51" s="23" t="n">
        <v>0</v>
      </c>
      <c r="X51" s="23" t="n">
        <v>0</v>
      </c>
      <c r="Y51" s="23" t="n">
        <v>5</v>
      </c>
      <c r="Z51" s="23" t="n">
        <v>0</v>
      </c>
      <c r="AA51" s="39" t="n">
        <v>3</v>
      </c>
      <c r="AB51" s="43" t="s">
        <v>3</v>
      </c>
      <c r="AC51" s="45" t="s">
        <v>5</v>
      </c>
      <c r="AD51" s="49" t="n">
        <v>2</v>
      </c>
      <c r="AE51" s="49" t="n">
        <v>4</v>
      </c>
      <c r="AF51" s="49" t="n">
        <v>2</v>
      </c>
      <c r="AG51" s="49" t="n">
        <v>2</v>
      </c>
      <c r="AH51" s="49" t="n">
        <v>2</v>
      </c>
      <c r="AI51" s="49" t="n">
        <v>2</v>
      </c>
      <c r="AJ51" s="56" t="n"/>
      <c r="AK51" s="56" t="n"/>
      <c r="AL51" s="56" t="n"/>
      <c r="AM51" s="49" t="n">
        <f aca="false" ca="false" dt2D="false" dtr="false" t="normal">AD51+AE51+AF51+AG51+AH51+AI51</f>
        <v>14</v>
      </c>
    </row>
    <row ht="63" outlineLevel="0" r="52">
      <c r="A52" s="2" t="n"/>
      <c r="B52" s="2" t="n"/>
      <c r="C52" s="2" t="n"/>
      <c r="D52" s="6" t="n"/>
      <c r="E52" s="6" t="n"/>
      <c r="F52" s="6" t="n"/>
      <c r="G52" s="6" t="n"/>
      <c r="H52" s="6" t="n"/>
      <c r="I52" s="12" t="n"/>
      <c r="J52" s="12" t="n"/>
      <c r="K52" s="12" t="n"/>
      <c r="L52" s="12" t="n"/>
      <c r="M52" s="12" t="n"/>
      <c r="N52" s="12" t="n"/>
      <c r="O52" s="12" t="n"/>
      <c r="P52" s="12" t="n"/>
      <c r="Q52" s="12" t="n"/>
      <c r="R52" s="23" t="n">
        <v>0</v>
      </c>
      <c r="S52" s="23" t="n">
        <v>6</v>
      </c>
      <c r="T52" s="23" t="n">
        <v>1</v>
      </c>
      <c r="U52" s="23" t="n">
        <v>1</v>
      </c>
      <c r="V52" s="23" t="n">
        <v>2</v>
      </c>
      <c r="W52" s="23" t="n">
        <v>0</v>
      </c>
      <c r="X52" s="23" t="n">
        <v>0</v>
      </c>
      <c r="Y52" s="23" t="n">
        <v>5</v>
      </c>
      <c r="Z52" s="23" t="n">
        <v>0</v>
      </c>
      <c r="AA52" s="39" t="n">
        <v>4</v>
      </c>
      <c r="AB52" s="43" t="s">
        <v>17</v>
      </c>
      <c r="AC52" s="45" t="s">
        <v>5</v>
      </c>
      <c r="AD52" s="49" t="n">
        <v>1</v>
      </c>
      <c r="AE52" s="49" t="n">
        <v>0</v>
      </c>
      <c r="AF52" s="49" t="n">
        <v>0</v>
      </c>
      <c r="AG52" s="49" t="n">
        <v>0</v>
      </c>
      <c r="AH52" s="49" t="n">
        <v>0</v>
      </c>
      <c r="AI52" s="49" t="n">
        <v>0</v>
      </c>
      <c r="AJ52" s="56" t="n"/>
      <c r="AK52" s="56" t="n"/>
      <c r="AL52" s="56" t="n"/>
      <c r="AM52" s="49" t="n">
        <f aca="false" ca="false" dt2D="false" dtr="false" t="normal">AD52+AE52+AF52+AG52+AH52+AI52</f>
        <v>1</v>
      </c>
    </row>
    <row ht="15.75" outlineLevel="0" r="53">
      <c r="A53" s="2" t="n"/>
      <c r="B53" s="2" t="n"/>
      <c r="C53" s="2" t="n"/>
      <c r="D53" s="6" t="n"/>
      <c r="E53" s="6" t="n"/>
      <c r="F53" s="6" t="n"/>
      <c r="G53" s="6" t="n"/>
      <c r="H53" s="6" t="n"/>
      <c r="I53" s="12" t="n"/>
      <c r="J53" s="12" t="n"/>
      <c r="K53" s="12" t="n"/>
      <c r="L53" s="12" t="n"/>
      <c r="M53" s="12" t="n"/>
      <c r="N53" s="12" t="n"/>
      <c r="O53" s="12" t="n"/>
      <c r="P53" s="12" t="n"/>
      <c r="Q53" s="12" t="n"/>
      <c r="R53" s="23" t="n">
        <v>0</v>
      </c>
      <c r="S53" s="23" t="n">
        <v>6</v>
      </c>
      <c r="T53" s="23" t="n">
        <v>1</v>
      </c>
      <c r="U53" s="23" t="n">
        <v>1</v>
      </c>
      <c r="V53" s="23" t="n">
        <v>2</v>
      </c>
      <c r="W53" s="23" t="n">
        <v>0</v>
      </c>
      <c r="X53" s="23" t="n">
        <v>0</v>
      </c>
      <c r="Y53" s="23" t="n">
        <v>5</v>
      </c>
      <c r="Z53" s="23" t="n">
        <v>0</v>
      </c>
      <c r="AA53" s="39" t="n">
        <v>5</v>
      </c>
      <c r="AB53" s="43" t="s">
        <v>19</v>
      </c>
      <c r="AC53" s="45" t="s">
        <v>16</v>
      </c>
      <c r="AD53" s="49" t="n">
        <v>32.600000000000001</v>
      </c>
      <c r="AE53" s="49" t="n">
        <v>31</v>
      </c>
      <c r="AF53" s="49" t="n">
        <v>30</v>
      </c>
      <c r="AG53" s="49" t="n">
        <v>29</v>
      </c>
      <c r="AH53" s="49" t="n">
        <v>28</v>
      </c>
      <c r="AI53" s="49" t="n">
        <v>27</v>
      </c>
      <c r="AJ53" s="56" t="n"/>
      <c r="AK53" s="56" t="n"/>
      <c r="AL53" s="56" t="n"/>
      <c r="AM53" s="49" t="n"/>
    </row>
    <row ht="31.5" outlineLevel="0" r="54">
      <c r="A54" s="129" t="n"/>
      <c r="B54" s="129" t="n"/>
      <c r="C54" s="129" t="n"/>
      <c r="D54" s="129" t="n"/>
      <c r="E54" s="129" t="n"/>
      <c r="F54" s="129" t="n"/>
      <c r="G54" s="129" t="n"/>
      <c r="H54" s="129" t="n"/>
      <c r="I54" s="129" t="n"/>
      <c r="J54" s="129" t="n"/>
      <c r="K54" s="129" t="n"/>
      <c r="L54" s="129" t="n"/>
      <c r="M54" s="129" t="n"/>
      <c r="N54" s="129" t="n"/>
      <c r="O54" s="129" t="n"/>
      <c r="P54" s="129" t="n"/>
      <c r="Q54" s="129" t="n"/>
      <c r="R54" s="134" t="n">
        <v>0</v>
      </c>
      <c r="S54" s="134" t="n">
        <v>6</v>
      </c>
      <c r="T54" s="134" t="n">
        <v>2</v>
      </c>
      <c r="U54" s="134" t="n">
        <v>1</v>
      </c>
      <c r="V54" s="134" t="n">
        <v>0</v>
      </c>
      <c r="W54" s="134" t="n">
        <v>0</v>
      </c>
      <c r="X54" s="134" t="n">
        <v>0</v>
      </c>
      <c r="Y54" s="134" t="n">
        <v>0</v>
      </c>
      <c r="Z54" s="134" t="n">
        <v>0</v>
      </c>
      <c r="AA54" s="140" t="n">
        <v>0</v>
      </c>
      <c r="AB54" s="143" t="s">
        <v>35</v>
      </c>
      <c r="AC54" s="146" t="s">
        <v>36</v>
      </c>
      <c r="AD54" s="150" t="n">
        <f aca="false" ca="false" dt2D="false" dtr="false" t="normal">AD66+AD74+AD82+AD79</f>
        <v>830</v>
      </c>
      <c r="AE54" s="151" t="n">
        <f aca="false" ca="false" dt2D="false" dtr="false" t="normal">AE66+AE74+AE82+AE91</f>
        <v>1350</v>
      </c>
      <c r="AF54" s="150" t="n">
        <f aca="false" ca="false" dt2D="false" dtr="false" t="normal">AF66+AF74+AF82</f>
        <v>700</v>
      </c>
      <c r="AG54" s="150" t="n">
        <f aca="false" ca="false" dt2D="false" dtr="false" t="normal">AG66+AG74+AG82</f>
        <v>700</v>
      </c>
      <c r="AH54" s="150" t="n">
        <f aca="false" ca="false" dt2D="false" dtr="false" t="normal">AH66+AH74+AH82</f>
        <v>500</v>
      </c>
      <c r="AI54" s="150" t="n">
        <f aca="false" ca="false" dt2D="false" dtr="false" t="normal">AI66+AI74+AI82</f>
        <v>500</v>
      </c>
      <c r="AJ54" s="167" t="n"/>
      <c r="AK54" s="167" t="n"/>
      <c r="AL54" s="167" t="n"/>
      <c r="AM54" s="150" t="n">
        <f aca="false" ca="false" dt2D="false" dtr="false" t="normal">AD54+AE54+AF54+AG54+AH54+AI54</f>
        <v>4580</v>
      </c>
    </row>
    <row ht="31.5" outlineLevel="0" r="55">
      <c r="A55" s="129" t="n"/>
      <c r="B55" s="129" t="n"/>
      <c r="C55" s="129" t="n"/>
      <c r="D55" s="129" t="n"/>
      <c r="E55" s="129" t="n"/>
      <c r="F55" s="129" t="n"/>
      <c r="G55" s="129" t="n"/>
      <c r="H55" s="129" t="n"/>
      <c r="I55" s="129" t="n"/>
      <c r="J55" s="129" t="n"/>
      <c r="K55" s="129" t="n"/>
      <c r="L55" s="129" t="n"/>
      <c r="M55" s="129" t="n"/>
      <c r="N55" s="129" t="n"/>
      <c r="O55" s="129" t="n"/>
      <c r="P55" s="129" t="n"/>
      <c r="Q55" s="129" t="n"/>
      <c r="R55" s="134" t="n">
        <v>0</v>
      </c>
      <c r="S55" s="134" t="n">
        <v>6</v>
      </c>
      <c r="T55" s="134" t="n">
        <v>2</v>
      </c>
      <c r="U55" s="134" t="n">
        <v>1</v>
      </c>
      <c r="V55" s="134" t="n">
        <v>1</v>
      </c>
      <c r="W55" s="134" t="n">
        <v>0</v>
      </c>
      <c r="X55" s="134" t="n">
        <v>0</v>
      </c>
      <c r="Y55" s="134" t="n">
        <v>0</v>
      </c>
      <c r="Z55" s="134" t="n">
        <v>0</v>
      </c>
      <c r="AA55" s="140" t="n">
        <v>0</v>
      </c>
      <c r="AB55" s="143" t="s">
        <v>44</v>
      </c>
      <c r="AC55" s="146" t="s">
        <v>36</v>
      </c>
      <c r="AD55" s="150" t="n">
        <f aca="false" ca="false" dt2D="false" dtr="false" t="normal">AD54</f>
        <v>830</v>
      </c>
      <c r="AE55" s="151" t="n">
        <f aca="false" ca="false" dt2D="false" dtr="false" t="normal">AE54</f>
        <v>1350</v>
      </c>
      <c r="AF55" s="150" t="n">
        <f aca="false" ca="false" dt2D="false" dtr="false" t="normal">AF54</f>
        <v>700</v>
      </c>
      <c r="AG55" s="150" t="n">
        <v>700</v>
      </c>
      <c r="AH55" s="150" t="n">
        <v>500</v>
      </c>
      <c r="AI55" s="150" t="n">
        <v>500</v>
      </c>
      <c r="AJ55" s="178" t="n"/>
      <c r="AK55" s="179" t="n"/>
      <c r="AL55" s="179" t="n"/>
      <c r="AM55" s="150" t="n">
        <f aca="false" ca="false" dt2D="false" dtr="false" t="normal">AD55+AE55+AF55+AG55+AH55+AI55</f>
        <v>4580</v>
      </c>
    </row>
    <row customHeight="true" ht="53.650001525878906" outlineLevel="0" r="56">
      <c r="A56" s="2" t="n"/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/>
      <c r="N56" s="2" t="n"/>
      <c r="O56" s="2" t="n"/>
      <c r="P56" s="2" t="n"/>
      <c r="Q56" s="2" t="n"/>
      <c r="R56" s="21" t="n">
        <v>0</v>
      </c>
      <c r="S56" s="21" t="n">
        <v>6</v>
      </c>
      <c r="T56" s="21" t="n">
        <v>2</v>
      </c>
      <c r="U56" s="21" t="n">
        <v>1</v>
      </c>
      <c r="V56" s="21" t="n">
        <v>1</v>
      </c>
      <c r="W56" s="21" t="n">
        <v>0</v>
      </c>
      <c r="X56" s="21" t="n">
        <v>0</v>
      </c>
      <c r="Y56" s="21" t="n">
        <v>0</v>
      </c>
      <c r="Z56" s="21" t="n">
        <v>0</v>
      </c>
      <c r="AA56" s="36" t="n">
        <v>1</v>
      </c>
      <c r="AB56" s="43" t="s">
        <v>48</v>
      </c>
      <c r="AC56" s="45" t="s">
        <v>16</v>
      </c>
      <c r="AD56" s="49" t="n">
        <v>100</v>
      </c>
      <c r="AE56" s="48" t="n">
        <v>100</v>
      </c>
      <c r="AF56" s="48" t="n">
        <v>100</v>
      </c>
      <c r="AG56" s="48" t="n">
        <v>100</v>
      </c>
      <c r="AH56" s="48" t="n">
        <v>100</v>
      </c>
      <c r="AI56" s="48" t="n">
        <v>100</v>
      </c>
      <c r="AJ56" s="187" t="n"/>
      <c r="AK56" s="189" t="n"/>
      <c r="AL56" s="189" t="n"/>
      <c r="AM56" s="48" t="n"/>
    </row>
    <row customHeight="true" ht="51.75" outlineLevel="0" r="57">
      <c r="A57" s="2" t="n"/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/>
      <c r="N57" s="2" t="n"/>
      <c r="O57" s="2" t="n"/>
      <c r="P57" s="2" t="n"/>
      <c r="Q57" s="2" t="n"/>
      <c r="R57" s="21" t="n">
        <v>0</v>
      </c>
      <c r="S57" s="21" t="n">
        <v>6</v>
      </c>
      <c r="T57" s="21" t="n">
        <v>2</v>
      </c>
      <c r="U57" s="21" t="n">
        <v>1</v>
      </c>
      <c r="V57" s="21" t="n">
        <v>1</v>
      </c>
      <c r="W57" s="21" t="n">
        <v>0</v>
      </c>
      <c r="X57" s="21" t="n">
        <v>0</v>
      </c>
      <c r="Y57" s="21" t="n">
        <v>0</v>
      </c>
      <c r="Z57" s="21" t="n">
        <v>0</v>
      </c>
      <c r="AA57" s="36" t="n">
        <v>2</v>
      </c>
      <c r="AB57" s="43" t="s">
        <v>53</v>
      </c>
      <c r="AC57" s="45" t="s">
        <v>16</v>
      </c>
      <c r="AD57" s="49" t="n">
        <v>100</v>
      </c>
      <c r="AE57" s="48" t="n">
        <v>100</v>
      </c>
      <c r="AF57" s="48" t="n">
        <v>100</v>
      </c>
      <c r="AG57" s="48" t="n">
        <v>100</v>
      </c>
      <c r="AH57" s="48" t="n">
        <v>100</v>
      </c>
      <c r="AI57" s="48" t="n">
        <v>100</v>
      </c>
      <c r="AJ57" s="187" t="n"/>
      <c r="AK57" s="189" t="n"/>
      <c r="AL57" s="189" t="n"/>
      <c r="AM57" s="48" t="n"/>
    </row>
    <row ht="31.5" outlineLevel="0" r="58">
      <c r="A58" s="21" t="n"/>
      <c r="B58" s="21" t="n"/>
      <c r="C58" s="21" t="n"/>
      <c r="D58" s="195" t="n"/>
      <c r="E58" s="195" t="n"/>
      <c r="F58" s="195" t="n"/>
      <c r="G58" s="195" t="n"/>
      <c r="H58" s="195" t="n"/>
      <c r="I58" s="21" t="n"/>
      <c r="J58" s="21" t="n"/>
      <c r="K58" s="21" t="n"/>
      <c r="L58" s="21" t="n"/>
      <c r="M58" s="21" t="n"/>
      <c r="N58" s="21" t="n"/>
      <c r="O58" s="21" t="n"/>
      <c r="P58" s="21" t="n"/>
      <c r="Q58" s="21" t="n"/>
      <c r="R58" s="21" t="n">
        <v>0</v>
      </c>
      <c r="S58" s="21" t="n">
        <v>6</v>
      </c>
      <c r="T58" s="21" t="n">
        <v>2</v>
      </c>
      <c r="U58" s="21" t="n">
        <v>1</v>
      </c>
      <c r="V58" s="21" t="n">
        <v>1</v>
      </c>
      <c r="W58" s="21" t="n">
        <v>0</v>
      </c>
      <c r="X58" s="21" t="n">
        <v>0</v>
      </c>
      <c r="Y58" s="21" t="n">
        <v>1</v>
      </c>
      <c r="Z58" s="21" t="n">
        <v>0</v>
      </c>
      <c r="AA58" s="36" t="n">
        <v>0</v>
      </c>
      <c r="AB58" s="42" t="s">
        <v>57</v>
      </c>
      <c r="AC58" s="183" t="s">
        <v>4</v>
      </c>
      <c r="AD58" s="168" t="n">
        <v>1</v>
      </c>
      <c r="AE58" s="168" t="n">
        <v>1</v>
      </c>
      <c r="AF58" s="168" t="n">
        <v>1</v>
      </c>
      <c r="AG58" s="168" t="n">
        <v>1</v>
      </c>
      <c r="AH58" s="168" t="n">
        <v>1</v>
      </c>
      <c r="AI58" s="168" t="n">
        <v>1</v>
      </c>
      <c r="AJ58" s="178" t="n"/>
      <c r="AK58" s="179" t="n"/>
      <c r="AL58" s="179" t="n"/>
      <c r="AM58" s="150" t="n"/>
    </row>
    <row ht="31.5" outlineLevel="0" r="59">
      <c r="A59" s="2" t="n"/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/>
      <c r="N59" s="2" t="n"/>
      <c r="O59" s="2" t="n"/>
      <c r="P59" s="2" t="n"/>
      <c r="Q59" s="2" t="n"/>
      <c r="R59" s="21" t="n">
        <v>0</v>
      </c>
      <c r="S59" s="21" t="n">
        <v>6</v>
      </c>
      <c r="T59" s="21" t="n">
        <v>2</v>
      </c>
      <c r="U59" s="21" t="n">
        <v>1</v>
      </c>
      <c r="V59" s="21" t="n">
        <v>1</v>
      </c>
      <c r="W59" s="21" t="n">
        <v>0</v>
      </c>
      <c r="X59" s="21" t="n">
        <v>0</v>
      </c>
      <c r="Y59" s="21" t="n">
        <v>1</v>
      </c>
      <c r="Z59" s="21" t="n">
        <v>0</v>
      </c>
      <c r="AA59" s="36" t="n">
        <v>1</v>
      </c>
      <c r="AB59" s="43" t="s">
        <v>61</v>
      </c>
      <c r="AC59" s="45" t="s">
        <v>5</v>
      </c>
      <c r="AD59" s="49" t="n">
        <v>2</v>
      </c>
      <c r="AE59" s="48" t="n">
        <v>10</v>
      </c>
      <c r="AF59" s="48" t="n">
        <v>10</v>
      </c>
      <c r="AG59" s="48" t="n">
        <v>10</v>
      </c>
      <c r="AH59" s="48" t="n">
        <v>10</v>
      </c>
      <c r="AI59" s="48" t="n">
        <v>10</v>
      </c>
      <c r="AJ59" s="187" t="n">
        <f aca="false" ca="false" dt2D="false" dtr="false" t="normal">SUM(AD59:AI59)</f>
        <v>52</v>
      </c>
      <c r="AK59" s="189" t="n"/>
      <c r="AL59" s="189" t="n"/>
      <c r="AM59" s="206" t="n">
        <f aca="false" ca="false" dt2D="false" dtr="false" t="normal">AD59+AE59+AF59+AG59+AH59+AI59</f>
        <v>52</v>
      </c>
    </row>
    <row ht="31.5" outlineLevel="0" r="60">
      <c r="A60" s="2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  <c r="N60" s="2" t="n"/>
      <c r="O60" s="2" t="n"/>
      <c r="P60" s="2" t="n"/>
      <c r="Q60" s="2" t="n"/>
      <c r="R60" s="21" t="n">
        <v>0</v>
      </c>
      <c r="S60" s="21" t="n">
        <v>6</v>
      </c>
      <c r="T60" s="21" t="n">
        <v>2</v>
      </c>
      <c r="U60" s="21" t="n">
        <v>1</v>
      </c>
      <c r="V60" s="21" t="n">
        <v>1</v>
      </c>
      <c r="W60" s="21" t="n">
        <v>0</v>
      </c>
      <c r="X60" s="21" t="n">
        <v>0</v>
      </c>
      <c r="Y60" s="21" t="n">
        <v>1</v>
      </c>
      <c r="Z60" s="21" t="n">
        <v>0</v>
      </c>
      <c r="AA60" s="36" t="n">
        <v>2</v>
      </c>
      <c r="AB60" s="43" t="s">
        <v>66</v>
      </c>
      <c r="AC60" s="45" t="s">
        <v>5</v>
      </c>
      <c r="AD60" s="49" t="n">
        <v>28</v>
      </c>
      <c r="AE60" s="48" t="n">
        <v>10</v>
      </c>
      <c r="AF60" s="48" t="n">
        <v>10</v>
      </c>
      <c r="AG60" s="48" t="n">
        <v>10</v>
      </c>
      <c r="AH60" s="48" t="n">
        <v>10</v>
      </c>
      <c r="AI60" s="48" t="n">
        <v>10</v>
      </c>
      <c r="AJ60" s="187" t="n"/>
      <c r="AK60" s="189" t="n"/>
      <c r="AL60" s="189" t="n"/>
      <c r="AM60" s="206" t="n">
        <f aca="false" ca="false" dt2D="false" dtr="false" t="normal">SUM(AD60:AI60)</f>
        <v>78</v>
      </c>
    </row>
    <row ht="47.25" outlineLevel="0" r="61">
      <c r="A61" s="2" t="n"/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/>
      <c r="N61" s="2" t="n"/>
      <c r="O61" s="2" t="n"/>
      <c r="P61" s="2" t="n"/>
      <c r="Q61" s="2" t="n"/>
      <c r="R61" s="21" t="n">
        <v>0</v>
      </c>
      <c r="S61" s="21" t="n">
        <v>6</v>
      </c>
      <c r="T61" s="21" t="n">
        <v>2</v>
      </c>
      <c r="U61" s="21" t="n">
        <v>1</v>
      </c>
      <c r="V61" s="21" t="n">
        <v>1</v>
      </c>
      <c r="W61" s="21" t="n">
        <v>0</v>
      </c>
      <c r="X61" s="21" t="n">
        <v>0</v>
      </c>
      <c r="Y61" s="21" t="n">
        <v>2</v>
      </c>
      <c r="Z61" s="21" t="n">
        <v>0</v>
      </c>
      <c r="AA61" s="36" t="n">
        <v>0</v>
      </c>
      <c r="AB61" s="42" t="s">
        <v>69</v>
      </c>
      <c r="AC61" s="45" t="s">
        <v>4</v>
      </c>
      <c r="AD61" s="49" t="n">
        <v>1</v>
      </c>
      <c r="AE61" s="48" t="n">
        <v>1</v>
      </c>
      <c r="AF61" s="48" t="n">
        <v>1</v>
      </c>
      <c r="AG61" s="48" t="n">
        <v>1</v>
      </c>
      <c r="AH61" s="48" t="n">
        <v>1</v>
      </c>
      <c r="AI61" s="48" t="n">
        <v>1</v>
      </c>
      <c r="AJ61" s="187" t="n"/>
      <c r="AK61" s="189" t="n"/>
      <c r="AL61" s="189" t="n"/>
      <c r="AM61" s="48" t="n"/>
    </row>
    <row ht="47.25" outlineLevel="0" r="62">
      <c r="A62" s="2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  <c r="N62" s="2" t="n"/>
      <c r="O62" s="2" t="n"/>
      <c r="P62" s="2" t="n"/>
      <c r="Q62" s="2" t="n"/>
      <c r="R62" s="21" t="n">
        <v>0</v>
      </c>
      <c r="S62" s="21" t="n">
        <v>6</v>
      </c>
      <c r="T62" s="21" t="n">
        <v>2</v>
      </c>
      <c r="U62" s="21" t="n">
        <v>1</v>
      </c>
      <c r="V62" s="21" t="n">
        <v>1</v>
      </c>
      <c r="W62" s="21" t="n">
        <v>0</v>
      </c>
      <c r="X62" s="21" t="n">
        <v>0</v>
      </c>
      <c r="Y62" s="21" t="n">
        <v>2</v>
      </c>
      <c r="Z62" s="21" t="n">
        <v>0</v>
      </c>
      <c r="AA62" s="36" t="n">
        <v>1</v>
      </c>
      <c r="AB62" s="43" t="s">
        <v>73</v>
      </c>
      <c r="AC62" s="45" t="s">
        <v>16</v>
      </c>
      <c r="AD62" s="49" t="n">
        <v>50</v>
      </c>
      <c r="AE62" s="48" t="n">
        <v>100</v>
      </c>
      <c r="AF62" s="48" t="n">
        <v>100</v>
      </c>
      <c r="AG62" s="48" t="n">
        <v>100</v>
      </c>
      <c r="AH62" s="48" t="n">
        <v>100</v>
      </c>
      <c r="AI62" s="48" t="n">
        <v>100</v>
      </c>
      <c r="AJ62" s="187" t="n"/>
      <c r="AK62" s="189" t="n"/>
      <c r="AL62" s="189" t="n"/>
      <c r="AM62" s="48" t="n"/>
    </row>
    <row ht="31.5" outlineLevel="0" r="63">
      <c r="A63" s="2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  <c r="N63" s="2" t="n"/>
      <c r="O63" s="2" t="n"/>
      <c r="P63" s="2" t="n"/>
      <c r="Q63" s="2" t="n"/>
      <c r="R63" s="21" t="n">
        <v>0</v>
      </c>
      <c r="S63" s="21" t="n">
        <v>6</v>
      </c>
      <c r="T63" s="21" t="n">
        <v>2</v>
      </c>
      <c r="U63" s="21" t="n">
        <v>1</v>
      </c>
      <c r="V63" s="21" t="n">
        <v>1</v>
      </c>
      <c r="W63" s="21" t="n">
        <v>0</v>
      </c>
      <c r="X63" s="21" t="n">
        <v>0</v>
      </c>
      <c r="Y63" s="21" t="n">
        <v>3</v>
      </c>
      <c r="Z63" s="21" t="n">
        <v>0</v>
      </c>
      <c r="AA63" s="36" t="n">
        <v>0</v>
      </c>
      <c r="AB63" s="42" t="s">
        <v>77</v>
      </c>
      <c r="AC63" s="45" t="s">
        <v>4</v>
      </c>
      <c r="AD63" s="49" t="n">
        <v>1</v>
      </c>
      <c r="AE63" s="48" t="n">
        <v>1</v>
      </c>
      <c r="AF63" s="48" t="n">
        <v>1</v>
      </c>
      <c r="AG63" s="48" t="n">
        <v>1</v>
      </c>
      <c r="AH63" s="48" t="n">
        <v>1</v>
      </c>
      <c r="AI63" s="48" t="n">
        <v>1</v>
      </c>
      <c r="AJ63" s="187" t="n"/>
      <c r="AK63" s="189" t="n"/>
      <c r="AL63" s="189" t="n"/>
      <c r="AM63" s="48" t="n"/>
    </row>
    <row ht="31.5" outlineLevel="0" r="64">
      <c r="A64" s="2" t="n"/>
      <c r="B64" s="2" t="n"/>
      <c r="C64" s="2" t="n"/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2" t="n"/>
      <c r="N64" s="2" t="n"/>
      <c r="O64" s="2" t="n"/>
      <c r="P64" s="2" t="n"/>
      <c r="Q64" s="2" t="n"/>
      <c r="R64" s="21" t="n">
        <v>0</v>
      </c>
      <c r="S64" s="21" t="n">
        <v>6</v>
      </c>
      <c r="T64" s="21" t="n">
        <v>2</v>
      </c>
      <c r="U64" s="21" t="n">
        <v>1</v>
      </c>
      <c r="V64" s="21" t="n">
        <v>1</v>
      </c>
      <c r="W64" s="21" t="n">
        <v>0</v>
      </c>
      <c r="X64" s="21" t="n">
        <v>0</v>
      </c>
      <c r="Y64" s="21" t="n">
        <v>3</v>
      </c>
      <c r="Z64" s="21" t="n">
        <v>0</v>
      </c>
      <c r="AA64" s="36" t="n">
        <v>1</v>
      </c>
      <c r="AB64" s="43" t="s">
        <v>80</v>
      </c>
      <c r="AC64" s="45" t="s">
        <v>81</v>
      </c>
      <c r="AD64" s="49" t="n">
        <v>94.900000000000006</v>
      </c>
      <c r="AE64" s="48" t="n">
        <v>10</v>
      </c>
      <c r="AF64" s="48" t="n">
        <v>10</v>
      </c>
      <c r="AG64" s="48" t="n">
        <v>10</v>
      </c>
      <c r="AH64" s="48" t="n">
        <v>10</v>
      </c>
      <c r="AI64" s="48" t="n">
        <v>10</v>
      </c>
      <c r="AJ64" s="187" t="n"/>
      <c r="AK64" s="189" t="n"/>
      <c r="AL64" s="189" t="n"/>
      <c r="AM64" s="48" t="n">
        <f aca="false" ca="false" dt2D="false" dtr="false" t="normal">SUM(AD64:AI64)</f>
        <v>144.90000000000001</v>
      </c>
    </row>
    <row ht="31.5" outlineLevel="0" r="65">
      <c r="A65" s="2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  <c r="N65" s="2" t="n"/>
      <c r="O65" s="2" t="n"/>
      <c r="P65" s="2" t="n"/>
      <c r="Q65" s="2" t="n"/>
      <c r="R65" s="21" t="n">
        <v>0</v>
      </c>
      <c r="S65" s="21" t="n">
        <v>6</v>
      </c>
      <c r="T65" s="21" t="n">
        <v>2</v>
      </c>
      <c r="U65" s="21" t="n">
        <v>1</v>
      </c>
      <c r="V65" s="21" t="n">
        <v>1</v>
      </c>
      <c r="W65" s="21" t="n">
        <v>0</v>
      </c>
      <c r="X65" s="21" t="n">
        <v>0</v>
      </c>
      <c r="Y65" s="21" t="n">
        <v>3</v>
      </c>
      <c r="Z65" s="21" t="n">
        <v>0</v>
      </c>
      <c r="AA65" s="36" t="n">
        <v>2</v>
      </c>
      <c r="AB65" s="43" t="s">
        <v>85</v>
      </c>
      <c r="AC65" s="45" t="s">
        <v>81</v>
      </c>
      <c r="AD65" s="49" t="n">
        <v>5.2999999999999998</v>
      </c>
      <c r="AE65" s="48" t="n">
        <v>5.2999999999999998</v>
      </c>
      <c r="AF65" s="48" t="n">
        <v>5.2999999999999998</v>
      </c>
      <c r="AG65" s="48" t="n">
        <v>5.2999999999999998</v>
      </c>
      <c r="AH65" s="48" t="n">
        <v>5.2999999999999998</v>
      </c>
      <c r="AI65" s="48" t="n">
        <v>5.2999999999999998</v>
      </c>
      <c r="AJ65" s="187" t="n"/>
      <c r="AK65" s="189" t="n"/>
      <c r="AL65" s="189" t="n"/>
      <c r="AM65" s="48" t="n">
        <f aca="false" ca="false" dt2D="false" dtr="false" t="normal">SUM(AD65:AI65)</f>
        <v>31.800000000000001</v>
      </c>
    </row>
    <row ht="31.5" outlineLevel="0" r="66">
      <c r="A66" s="23" t="n">
        <v>8</v>
      </c>
      <c r="B66" s="23" t="n">
        <v>0</v>
      </c>
      <c r="C66" s="23" t="n">
        <v>2</v>
      </c>
      <c r="D66" s="227" t="n">
        <v>0</v>
      </c>
      <c r="E66" s="227" t="n">
        <v>4</v>
      </c>
      <c r="F66" s="227" t="n">
        <v>1</v>
      </c>
      <c r="G66" s="227" t="n">
        <v>2</v>
      </c>
      <c r="H66" s="227" t="n">
        <v>0</v>
      </c>
      <c r="I66" s="23" t="n">
        <v>6</v>
      </c>
      <c r="J66" s="23" t="n">
        <v>2</v>
      </c>
      <c r="K66" s="23" t="n">
        <v>0</v>
      </c>
      <c r="L66" s="23" t="n">
        <v>1</v>
      </c>
      <c r="M66" s="23" t="n">
        <v>2</v>
      </c>
      <c r="N66" s="23" t="n">
        <v>0</v>
      </c>
      <c r="O66" s="23" t="n">
        <v>0</v>
      </c>
      <c r="P66" s="23" t="n">
        <v>4</v>
      </c>
      <c r="Q66" s="23" t="n">
        <v>0</v>
      </c>
      <c r="R66" s="23" t="n">
        <v>0</v>
      </c>
      <c r="S66" s="23" t="n">
        <v>6</v>
      </c>
      <c r="T66" s="23" t="n">
        <v>2</v>
      </c>
      <c r="U66" s="23" t="n">
        <v>1</v>
      </c>
      <c r="V66" s="23" t="n">
        <v>1</v>
      </c>
      <c r="W66" s="23" t="n">
        <v>0</v>
      </c>
      <c r="X66" s="23" t="n">
        <v>0</v>
      </c>
      <c r="Y66" s="23" t="n">
        <v>4</v>
      </c>
      <c r="Z66" s="23" t="n">
        <v>0</v>
      </c>
      <c r="AA66" s="39" t="n">
        <v>0</v>
      </c>
      <c r="AB66" s="42" t="s">
        <v>89</v>
      </c>
      <c r="AC66" s="183" t="s">
        <v>36</v>
      </c>
      <c r="AD66" s="151" t="n">
        <v>375</v>
      </c>
      <c r="AE66" s="151" t="n">
        <v>350</v>
      </c>
      <c r="AF66" s="150" t="n">
        <v>200</v>
      </c>
      <c r="AG66" s="151" t="n">
        <v>200</v>
      </c>
      <c r="AH66" s="150" t="n">
        <v>100</v>
      </c>
      <c r="AI66" s="150" t="n">
        <v>100</v>
      </c>
      <c r="AJ66" s="178" t="n">
        <f aca="false" ca="false" dt2D="false" dtr="false" t="normal">SUM(AD66:AI66)</f>
        <v>1325</v>
      </c>
      <c r="AK66" s="179" t="n"/>
      <c r="AL66" s="179" t="n"/>
      <c r="AM66" s="150" t="n">
        <f aca="false" ca="false" dt2D="false" dtr="false" t="normal">AD66+AE66+AF66+AG66+AH66+AI66</f>
        <v>1325</v>
      </c>
    </row>
    <row ht="15.75" outlineLevel="0" r="67">
      <c r="A67" s="2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  <c r="N67" s="2" t="n"/>
      <c r="O67" s="2" t="n"/>
      <c r="P67" s="2" t="n"/>
      <c r="Q67" s="2" t="n"/>
      <c r="R67" s="21" t="n">
        <v>0</v>
      </c>
      <c r="S67" s="21" t="n">
        <v>6</v>
      </c>
      <c r="T67" s="21" t="n">
        <v>2</v>
      </c>
      <c r="U67" s="21" t="n">
        <v>1</v>
      </c>
      <c r="V67" s="21" t="n">
        <v>1</v>
      </c>
      <c r="W67" s="21" t="n">
        <v>0</v>
      </c>
      <c r="X67" s="21" t="n">
        <v>0</v>
      </c>
      <c r="Y67" s="21" t="n">
        <v>4</v>
      </c>
      <c r="Z67" s="21" t="n">
        <v>0</v>
      </c>
      <c r="AA67" s="36" t="n">
        <v>1</v>
      </c>
      <c r="AB67" s="43" t="s">
        <v>93</v>
      </c>
      <c r="AC67" s="45" t="s">
        <v>5</v>
      </c>
      <c r="AD67" s="48" t="n">
        <v>3</v>
      </c>
      <c r="AE67" s="48" t="n">
        <v>10</v>
      </c>
      <c r="AF67" s="48" t="n">
        <v>10</v>
      </c>
      <c r="AG67" s="48" t="n">
        <v>10</v>
      </c>
      <c r="AH67" s="48" t="n">
        <v>10</v>
      </c>
      <c r="AI67" s="48" t="n">
        <v>10</v>
      </c>
      <c r="AJ67" s="187" t="n"/>
      <c r="AK67" s="189" t="n"/>
      <c r="AL67" s="189" t="n"/>
      <c r="AM67" s="48" t="n">
        <f aca="false" ca="false" dt2D="false" dtr="false" t="normal">SUM(AD67:AI67)</f>
        <v>53</v>
      </c>
    </row>
    <row ht="31.5" outlineLevel="0" r="68">
      <c r="A68" s="2" t="n"/>
      <c r="B68" s="2" t="n"/>
      <c r="C68" s="2" t="n"/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2" t="n"/>
      <c r="N68" s="2" t="n"/>
      <c r="O68" s="2" t="n"/>
      <c r="P68" s="2" t="n"/>
      <c r="Q68" s="2" t="n"/>
      <c r="R68" s="21" t="n">
        <v>0</v>
      </c>
      <c r="S68" s="21" t="n">
        <v>6</v>
      </c>
      <c r="T68" s="21" t="n">
        <v>2</v>
      </c>
      <c r="U68" s="21" t="n">
        <v>1</v>
      </c>
      <c r="V68" s="21" t="n">
        <v>1</v>
      </c>
      <c r="W68" s="21" t="n">
        <v>0</v>
      </c>
      <c r="X68" s="21" t="n">
        <v>0</v>
      </c>
      <c r="Y68" s="21" t="n">
        <v>4</v>
      </c>
      <c r="Z68" s="21" t="n">
        <v>0</v>
      </c>
      <c r="AA68" s="36" t="n">
        <v>2</v>
      </c>
      <c r="AB68" s="43" t="s">
        <v>97</v>
      </c>
      <c r="AC68" s="45" t="s">
        <v>5</v>
      </c>
      <c r="AD68" s="49" t="n">
        <v>3</v>
      </c>
      <c r="AE68" s="48" t="n">
        <v>10</v>
      </c>
      <c r="AF68" s="48" t="n">
        <v>10</v>
      </c>
      <c r="AG68" s="48" t="n">
        <v>10</v>
      </c>
      <c r="AH68" s="48" t="n">
        <v>10</v>
      </c>
      <c r="AI68" s="48" t="n">
        <v>10</v>
      </c>
      <c r="AJ68" s="187" t="n"/>
      <c r="AK68" s="189" t="n"/>
      <c r="AL68" s="189" t="n"/>
      <c r="AM68" s="48" t="n">
        <f aca="false" ca="false" dt2D="false" dtr="false" t="normal">SUM(AD68:AI68)</f>
        <v>53</v>
      </c>
    </row>
    <row ht="47.25" outlineLevel="0" r="69">
      <c r="A69" s="2" t="n"/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/>
      <c r="N69" s="2" t="n"/>
      <c r="O69" s="2" t="n"/>
      <c r="P69" s="2" t="n"/>
      <c r="Q69" s="2" t="n"/>
      <c r="R69" s="21" t="n">
        <v>0</v>
      </c>
      <c r="S69" s="21" t="n">
        <v>6</v>
      </c>
      <c r="T69" s="21" t="n">
        <v>2</v>
      </c>
      <c r="U69" s="21" t="n">
        <v>1</v>
      </c>
      <c r="V69" s="21" t="n">
        <v>1</v>
      </c>
      <c r="W69" s="21" t="n">
        <v>0</v>
      </c>
      <c r="X69" s="21" t="n">
        <v>0</v>
      </c>
      <c r="Y69" s="21" t="n">
        <v>4</v>
      </c>
      <c r="Z69" s="21" t="n">
        <v>0</v>
      </c>
      <c r="AA69" s="36" t="n">
        <v>3</v>
      </c>
      <c r="AB69" s="43" t="s">
        <v>92</v>
      </c>
      <c r="AC69" s="45" t="s">
        <v>5</v>
      </c>
      <c r="AD69" s="49" t="n">
        <v>3</v>
      </c>
      <c r="AE69" s="48" t="n">
        <v>10</v>
      </c>
      <c r="AF69" s="48" t="n">
        <v>10</v>
      </c>
      <c r="AG69" s="48" t="n">
        <v>10</v>
      </c>
      <c r="AH69" s="48" t="n">
        <v>10</v>
      </c>
      <c r="AI69" s="48" t="n">
        <v>10</v>
      </c>
      <c r="AJ69" s="187" t="n"/>
      <c r="AK69" s="189" t="n"/>
      <c r="AL69" s="189" t="n"/>
      <c r="AM69" s="48" t="n">
        <f aca="false" ca="false" dt2D="false" dtr="false" t="normal">SUM(AD69:AI69)</f>
        <v>53</v>
      </c>
    </row>
    <row ht="47.25" outlineLevel="0" r="70">
      <c r="A70" s="228" t="n"/>
      <c r="B70" s="228" t="n"/>
      <c r="C70" s="228" t="n"/>
      <c r="D70" s="195" t="n"/>
      <c r="E70" s="195" t="n"/>
      <c r="F70" s="195" t="n"/>
      <c r="G70" s="195" t="n"/>
      <c r="H70" s="195" t="n"/>
      <c r="I70" s="21" t="n"/>
      <c r="J70" s="21" t="n"/>
      <c r="K70" s="21" t="n"/>
      <c r="L70" s="21" t="n"/>
      <c r="M70" s="21" t="n"/>
      <c r="N70" s="21" t="n"/>
      <c r="O70" s="21" t="n"/>
      <c r="P70" s="21" t="n"/>
      <c r="Q70" s="21" t="n"/>
      <c r="R70" s="21" t="n">
        <v>0</v>
      </c>
      <c r="S70" s="21" t="n">
        <v>6</v>
      </c>
      <c r="T70" s="21" t="n">
        <v>2</v>
      </c>
      <c r="U70" s="21" t="n">
        <v>1</v>
      </c>
      <c r="V70" s="21" t="n">
        <v>1</v>
      </c>
      <c r="W70" s="21" t="n">
        <v>0</v>
      </c>
      <c r="X70" s="21" t="n">
        <v>0</v>
      </c>
      <c r="Y70" s="21" t="n">
        <v>5</v>
      </c>
      <c r="Z70" s="21" t="n">
        <v>0</v>
      </c>
      <c r="AA70" s="36" t="n">
        <v>0</v>
      </c>
      <c r="AB70" s="42" t="s">
        <v>95</v>
      </c>
      <c r="AC70" s="183" t="s">
        <v>4</v>
      </c>
      <c r="AD70" s="168" t="n">
        <v>1</v>
      </c>
      <c r="AE70" s="168" t="n">
        <v>1</v>
      </c>
      <c r="AF70" s="168" t="n">
        <v>1</v>
      </c>
      <c r="AG70" s="168" t="n">
        <v>1</v>
      </c>
      <c r="AH70" s="168" t="n">
        <v>1</v>
      </c>
      <c r="AI70" s="168" t="n">
        <v>1</v>
      </c>
      <c r="AJ70" s="178" t="n"/>
      <c r="AK70" s="179" t="n"/>
      <c r="AL70" s="179" t="n"/>
      <c r="AM70" s="150" t="n"/>
    </row>
    <row ht="47.25" outlineLevel="0" r="71">
      <c r="A71" s="2" t="n"/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/>
      <c r="N71" s="2" t="n"/>
      <c r="O71" s="2" t="n"/>
      <c r="P71" s="2" t="n"/>
      <c r="Q71" s="2" t="n"/>
      <c r="R71" s="21" t="n">
        <v>0</v>
      </c>
      <c r="S71" s="21" t="n">
        <v>6</v>
      </c>
      <c r="T71" s="21" t="n">
        <v>2</v>
      </c>
      <c r="U71" s="21" t="n">
        <v>1</v>
      </c>
      <c r="V71" s="21" t="n">
        <v>1</v>
      </c>
      <c r="W71" s="21" t="n">
        <v>0</v>
      </c>
      <c r="X71" s="21" t="n">
        <v>0</v>
      </c>
      <c r="Y71" s="21" t="n">
        <v>5</v>
      </c>
      <c r="Z71" s="21" t="n">
        <v>0</v>
      </c>
      <c r="AA71" s="36" t="n">
        <v>1</v>
      </c>
      <c r="AB71" s="43" t="s">
        <v>100</v>
      </c>
      <c r="AC71" s="45" t="s">
        <v>81</v>
      </c>
      <c r="AD71" s="49" t="n">
        <v>2.7000000000000002</v>
      </c>
      <c r="AE71" s="48" t="n">
        <v>1</v>
      </c>
      <c r="AF71" s="48" t="n">
        <v>1</v>
      </c>
      <c r="AG71" s="48" t="n">
        <v>1</v>
      </c>
      <c r="AH71" s="48" t="n">
        <v>1</v>
      </c>
      <c r="AI71" s="48" t="n">
        <v>1</v>
      </c>
      <c r="AJ71" s="187" t="n"/>
      <c r="AK71" s="189" t="n"/>
      <c r="AL71" s="189" t="n"/>
      <c r="AM71" s="48" t="n">
        <f aca="false" ca="false" dt2D="false" dtr="false" t="normal">SUM(AD71:AI71)</f>
        <v>7.7000000000000002</v>
      </c>
    </row>
    <row ht="63" outlineLevel="0" r="72">
      <c r="A72" s="2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  <c r="N72" s="2" t="n"/>
      <c r="O72" s="2" t="n"/>
      <c r="P72" s="2" t="n"/>
      <c r="Q72" s="2" t="n"/>
      <c r="R72" s="21" t="n">
        <v>0</v>
      </c>
      <c r="S72" s="21" t="n">
        <v>6</v>
      </c>
      <c r="T72" s="21" t="n">
        <v>2</v>
      </c>
      <c r="U72" s="21" t="n">
        <v>1</v>
      </c>
      <c r="V72" s="21" t="n">
        <v>1</v>
      </c>
      <c r="W72" s="21" t="n">
        <v>0</v>
      </c>
      <c r="X72" s="21" t="n">
        <v>0</v>
      </c>
      <c r="Y72" s="21" t="n">
        <v>5</v>
      </c>
      <c r="Z72" s="21" t="n">
        <v>0</v>
      </c>
      <c r="AA72" s="36" t="n">
        <v>2</v>
      </c>
      <c r="AB72" s="43" t="s">
        <v>98</v>
      </c>
      <c r="AC72" s="45" t="s">
        <v>5</v>
      </c>
      <c r="AD72" s="49" t="n">
        <v>2.7000000000000002</v>
      </c>
      <c r="AE72" s="48" t="n">
        <v>10</v>
      </c>
      <c r="AF72" s="48" t="n">
        <v>10</v>
      </c>
      <c r="AG72" s="48" t="n">
        <v>10</v>
      </c>
      <c r="AH72" s="48" t="n">
        <v>10</v>
      </c>
      <c r="AI72" s="48" t="n">
        <v>10</v>
      </c>
      <c r="AJ72" s="187" t="n"/>
      <c r="AK72" s="189" t="n"/>
      <c r="AL72" s="189" t="n"/>
      <c r="AM72" s="48" t="n">
        <f aca="false" ca="false" dt2D="false" dtr="false" t="normal">SUM(AD72:AI72)</f>
        <v>52.700000000000003</v>
      </c>
    </row>
    <row ht="31.5" outlineLevel="0" r="73">
      <c r="A73" s="2" t="n"/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/>
      <c r="N73" s="2" t="n"/>
      <c r="O73" s="2" t="n"/>
      <c r="P73" s="2" t="n"/>
      <c r="Q73" s="2" t="n"/>
      <c r="R73" s="21" t="n">
        <v>0</v>
      </c>
      <c r="S73" s="21" t="n">
        <v>6</v>
      </c>
      <c r="T73" s="21" t="n">
        <v>2</v>
      </c>
      <c r="U73" s="21" t="n">
        <v>1</v>
      </c>
      <c r="V73" s="21" t="n">
        <v>1</v>
      </c>
      <c r="W73" s="21" t="n">
        <v>0</v>
      </c>
      <c r="X73" s="21" t="n">
        <v>0</v>
      </c>
      <c r="Y73" s="21" t="n">
        <v>5</v>
      </c>
      <c r="Z73" s="21" t="n">
        <v>0</v>
      </c>
      <c r="AA73" s="36" t="n">
        <v>3</v>
      </c>
      <c r="AB73" s="43" t="s">
        <v>103</v>
      </c>
      <c r="AC73" s="45" t="s">
        <v>5</v>
      </c>
      <c r="AD73" s="49" t="n">
        <v>3</v>
      </c>
      <c r="AE73" s="48" t="n">
        <v>5</v>
      </c>
      <c r="AF73" s="48" t="n">
        <v>5</v>
      </c>
      <c r="AG73" s="48" t="n">
        <v>5</v>
      </c>
      <c r="AH73" s="48" t="n">
        <v>5</v>
      </c>
      <c r="AI73" s="48" t="n">
        <v>5</v>
      </c>
      <c r="AJ73" s="187" t="n"/>
      <c r="AK73" s="189" t="n"/>
      <c r="AL73" s="189" t="n"/>
      <c r="AM73" s="48" t="n">
        <f aca="false" ca="false" dt2D="false" dtr="false" t="normal">SUM(AD73:AI73)</f>
        <v>28</v>
      </c>
    </row>
    <row ht="63" outlineLevel="0" r="74">
      <c r="A74" s="23" t="n">
        <v>8</v>
      </c>
      <c r="B74" s="23" t="n">
        <v>0</v>
      </c>
      <c r="C74" s="23" t="n">
        <v>2</v>
      </c>
      <c r="D74" s="23" t="n">
        <v>0</v>
      </c>
      <c r="E74" s="23" t="n">
        <v>4</v>
      </c>
      <c r="F74" s="23" t="n">
        <v>0</v>
      </c>
      <c r="G74" s="23" t="n">
        <v>9</v>
      </c>
      <c r="H74" s="23" t="n">
        <v>0</v>
      </c>
      <c r="I74" s="23" t="n">
        <v>6</v>
      </c>
      <c r="J74" s="23" t="n">
        <v>2</v>
      </c>
      <c r="K74" s="23" t="n">
        <v>0</v>
      </c>
      <c r="L74" s="23" t="n">
        <v>1</v>
      </c>
      <c r="M74" s="23" t="n">
        <v>9</v>
      </c>
      <c r="N74" s="23" t="s">
        <v>101</v>
      </c>
      <c r="O74" s="23" t="n">
        <v>0</v>
      </c>
      <c r="P74" s="23" t="n">
        <v>6</v>
      </c>
      <c r="Q74" s="23" t="n">
        <v>0</v>
      </c>
      <c r="R74" s="21" t="n">
        <v>0</v>
      </c>
      <c r="S74" s="21" t="n">
        <v>6</v>
      </c>
      <c r="T74" s="21" t="n">
        <v>2</v>
      </c>
      <c r="U74" s="21" t="n">
        <v>1</v>
      </c>
      <c r="V74" s="21" t="n">
        <v>1</v>
      </c>
      <c r="W74" s="21" t="n">
        <v>0</v>
      </c>
      <c r="X74" s="21" t="n">
        <v>0</v>
      </c>
      <c r="Y74" s="21" t="n">
        <v>6</v>
      </c>
      <c r="Z74" s="21" t="n">
        <v>0</v>
      </c>
      <c r="AA74" s="36" t="n">
        <v>0</v>
      </c>
      <c r="AB74" s="42" t="s">
        <v>104</v>
      </c>
      <c r="AC74" s="183" t="s">
        <v>36</v>
      </c>
      <c r="AD74" s="151" t="n">
        <v>75</v>
      </c>
      <c r="AE74" s="150" t="n">
        <v>300</v>
      </c>
      <c r="AF74" s="150" t="n">
        <v>300</v>
      </c>
      <c r="AG74" s="150" t="n">
        <v>300</v>
      </c>
      <c r="AH74" s="150" t="n">
        <v>400</v>
      </c>
      <c r="AI74" s="150" t="n">
        <v>400</v>
      </c>
      <c r="AJ74" s="229" t="n"/>
      <c r="AK74" s="230" t="n"/>
      <c r="AL74" s="230" t="n"/>
      <c r="AM74" s="150" t="n">
        <f aca="false" ca="false" dt2D="false" dtr="false" t="normal">AD74+AE74+AF74+AG74+AH74+AI74</f>
        <v>1775</v>
      </c>
    </row>
    <row ht="31.5" outlineLevel="0" r="75">
      <c r="A75" s="2" t="n"/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/>
      <c r="N75" s="2" t="n"/>
      <c r="O75" s="2" t="n"/>
      <c r="P75" s="2" t="n"/>
      <c r="Q75" s="2" t="n"/>
      <c r="R75" s="21" t="n">
        <v>0</v>
      </c>
      <c r="S75" s="21" t="n">
        <v>6</v>
      </c>
      <c r="T75" s="21" t="n">
        <v>2</v>
      </c>
      <c r="U75" s="21" t="n">
        <v>1</v>
      </c>
      <c r="V75" s="21" t="n">
        <v>1</v>
      </c>
      <c r="W75" s="21" t="n">
        <v>0</v>
      </c>
      <c r="X75" s="21" t="n">
        <v>0</v>
      </c>
      <c r="Y75" s="21" t="n">
        <v>6</v>
      </c>
      <c r="Z75" s="21" t="n">
        <v>0</v>
      </c>
      <c r="AA75" s="36" t="n">
        <v>1</v>
      </c>
      <c r="AB75" s="43" t="s">
        <v>108</v>
      </c>
      <c r="AC75" s="45" t="s">
        <v>5</v>
      </c>
      <c r="AD75" s="49" t="n">
        <v>1</v>
      </c>
      <c r="AE75" s="48" t="n">
        <v>10</v>
      </c>
      <c r="AF75" s="48" t="n">
        <v>10</v>
      </c>
      <c r="AG75" s="48" t="n">
        <v>10</v>
      </c>
      <c r="AH75" s="48" t="n">
        <v>10</v>
      </c>
      <c r="AI75" s="48" t="n">
        <v>10</v>
      </c>
      <c r="AJ75" s="187" t="n">
        <f aca="false" ca="false" dt2D="false" dtr="false" t="normal">SUM(AD75:AI75)</f>
        <v>51</v>
      </c>
      <c r="AK75" s="189" t="n"/>
      <c r="AL75" s="189" t="n"/>
      <c r="AM75" s="48" t="n">
        <f aca="false" ca="false" dt2D="false" dtr="false" t="normal">AD75+AE75+AF75+AG75+AH75+AI75</f>
        <v>51</v>
      </c>
    </row>
    <row ht="15.75" outlineLevel="0" r="76">
      <c r="A76" s="2" t="n"/>
      <c r="B76" s="2" t="n"/>
      <c r="C76" s="2" t="n"/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2" t="n"/>
      <c r="N76" s="2" t="n"/>
      <c r="O76" s="2" t="n"/>
      <c r="P76" s="2" t="n"/>
      <c r="Q76" s="2" t="n"/>
      <c r="R76" s="21" t="n">
        <v>0</v>
      </c>
      <c r="S76" s="21" t="n">
        <v>6</v>
      </c>
      <c r="T76" s="21" t="n">
        <v>2</v>
      </c>
      <c r="U76" s="21" t="n">
        <v>1</v>
      </c>
      <c r="V76" s="21" t="n">
        <v>1</v>
      </c>
      <c r="W76" s="21" t="n">
        <v>0</v>
      </c>
      <c r="X76" s="21" t="n">
        <v>0</v>
      </c>
      <c r="Y76" s="21" t="n">
        <v>6</v>
      </c>
      <c r="Z76" s="21" t="n">
        <v>0</v>
      </c>
      <c r="AA76" s="36" t="n">
        <v>2</v>
      </c>
      <c r="AB76" s="43" t="s">
        <v>91</v>
      </c>
      <c r="AC76" s="45" t="s">
        <v>5</v>
      </c>
      <c r="AD76" s="49" t="n">
        <v>1</v>
      </c>
      <c r="AE76" s="48" t="n">
        <v>10</v>
      </c>
      <c r="AF76" s="48" t="n">
        <v>10</v>
      </c>
      <c r="AG76" s="48" t="n">
        <v>10</v>
      </c>
      <c r="AH76" s="48" t="n">
        <v>10</v>
      </c>
      <c r="AI76" s="48" t="n">
        <v>10</v>
      </c>
      <c r="AJ76" s="187" t="n"/>
      <c r="AK76" s="189" t="n"/>
      <c r="AL76" s="189" t="n"/>
      <c r="AM76" s="48" t="n">
        <f aca="false" ca="false" dt2D="false" dtr="false" t="normal">AD76+AE76+AF76+AG76+AH76+AI76</f>
        <v>51</v>
      </c>
    </row>
    <row ht="31.5" outlineLevel="0" r="77">
      <c r="A77" s="2" t="n"/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/>
      <c r="N77" s="2" t="n"/>
      <c r="O77" s="2" t="n"/>
      <c r="P77" s="2" t="n"/>
      <c r="Q77" s="2" t="n"/>
      <c r="R77" s="21" t="n">
        <v>0</v>
      </c>
      <c r="S77" s="21" t="n">
        <v>6</v>
      </c>
      <c r="T77" s="21" t="n">
        <v>2</v>
      </c>
      <c r="U77" s="21" t="n">
        <v>1</v>
      </c>
      <c r="V77" s="21" t="n">
        <v>1</v>
      </c>
      <c r="W77" s="21" t="n">
        <v>0</v>
      </c>
      <c r="X77" s="21" t="n">
        <v>0</v>
      </c>
      <c r="Y77" s="21" t="n">
        <v>6</v>
      </c>
      <c r="Z77" s="21" t="n">
        <v>0</v>
      </c>
      <c r="AA77" s="36" t="n">
        <v>3</v>
      </c>
      <c r="AB77" s="43" t="s">
        <v>96</v>
      </c>
      <c r="AC77" s="45" t="s">
        <v>5</v>
      </c>
      <c r="AD77" s="49" t="n">
        <v>1</v>
      </c>
      <c r="AE77" s="48" t="n">
        <v>10</v>
      </c>
      <c r="AF77" s="48" t="n">
        <v>10</v>
      </c>
      <c r="AG77" s="48" t="n">
        <v>10</v>
      </c>
      <c r="AH77" s="48" t="n">
        <v>10</v>
      </c>
      <c r="AI77" s="48" t="n">
        <v>10</v>
      </c>
      <c r="AJ77" s="187" t="n"/>
      <c r="AK77" s="189" t="n"/>
      <c r="AL77" s="189" t="n"/>
      <c r="AM77" s="48" t="n">
        <f aca="false" ca="false" dt2D="false" dtr="false" t="normal">AD77+AE77+AF77+AG77+AH77+AI77</f>
        <v>51</v>
      </c>
    </row>
    <row ht="15.75" outlineLevel="0" r="78">
      <c r="A78" s="2" t="n"/>
      <c r="B78" s="2" t="n"/>
      <c r="C78" s="2" t="n"/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2" t="n"/>
      <c r="N78" s="2" t="n"/>
      <c r="O78" s="2" t="n"/>
      <c r="P78" s="2" t="n"/>
      <c r="Q78" s="2" t="n"/>
      <c r="R78" s="21" t="n">
        <v>0</v>
      </c>
      <c r="S78" s="21" t="n">
        <v>6</v>
      </c>
      <c r="T78" s="21" t="n">
        <v>2</v>
      </c>
      <c r="U78" s="21" t="n">
        <v>1</v>
      </c>
      <c r="V78" s="21" t="n">
        <v>1</v>
      </c>
      <c r="W78" s="21" t="n">
        <v>0</v>
      </c>
      <c r="X78" s="21" t="n">
        <v>0</v>
      </c>
      <c r="Y78" s="21" t="n">
        <v>6</v>
      </c>
      <c r="Z78" s="21" t="n">
        <v>0</v>
      </c>
      <c r="AA78" s="36" t="n">
        <v>4</v>
      </c>
      <c r="AB78" s="43" t="s">
        <v>99</v>
      </c>
      <c r="AC78" s="45" t="s">
        <v>5</v>
      </c>
      <c r="AD78" s="49" t="n">
        <v>1</v>
      </c>
      <c r="AE78" s="48" t="n">
        <v>10</v>
      </c>
      <c r="AF78" s="48" t="n">
        <v>10</v>
      </c>
      <c r="AG78" s="48" t="n">
        <v>10</v>
      </c>
      <c r="AH78" s="48" t="n">
        <v>10</v>
      </c>
      <c r="AI78" s="48" t="n">
        <v>10</v>
      </c>
      <c r="AJ78" s="187" t="n"/>
      <c r="AK78" s="189" t="n"/>
      <c r="AL78" s="189" t="n"/>
      <c r="AM78" s="48" t="n">
        <f aca="false" ca="false" dt2D="false" dtr="false" t="normal">AD78+AE78+AF78+AG78+AH78+AI78</f>
        <v>51</v>
      </c>
    </row>
    <row ht="47.25" outlineLevel="0" r="79">
      <c r="A79" s="23" t="n">
        <v>8</v>
      </c>
      <c r="B79" s="23" t="n">
        <v>0</v>
      </c>
      <c r="C79" s="23" t="n">
        <v>2</v>
      </c>
      <c r="D79" s="23" t="n">
        <v>0</v>
      </c>
      <c r="E79" s="23" t="n">
        <v>4</v>
      </c>
      <c r="F79" s="23" t="n">
        <v>0</v>
      </c>
      <c r="G79" s="23" t="n">
        <v>5</v>
      </c>
      <c r="H79" s="23" t="n">
        <v>0</v>
      </c>
      <c r="I79" s="23" t="n">
        <v>6</v>
      </c>
      <c r="J79" s="23" t="n">
        <v>2</v>
      </c>
      <c r="K79" s="23" t="n">
        <v>0</v>
      </c>
      <c r="L79" s="23" t="n">
        <v>1</v>
      </c>
      <c r="M79" s="23" t="s">
        <v>102</v>
      </c>
      <c r="N79" s="23" t="n">
        <v>5</v>
      </c>
      <c r="O79" s="23" t="n">
        <v>9</v>
      </c>
      <c r="P79" s="23" t="n">
        <v>9</v>
      </c>
      <c r="Q79" s="23" t="n">
        <v>0</v>
      </c>
      <c r="R79" s="21" t="n">
        <v>0</v>
      </c>
      <c r="S79" s="21" t="n">
        <v>6</v>
      </c>
      <c r="T79" s="21" t="n">
        <v>2</v>
      </c>
      <c r="U79" s="21" t="n">
        <v>1</v>
      </c>
      <c r="V79" s="21" t="n">
        <v>1</v>
      </c>
      <c r="W79" s="21" t="n">
        <v>0</v>
      </c>
      <c r="X79" s="21" t="n">
        <v>0</v>
      </c>
      <c r="Y79" s="21" t="n">
        <v>7</v>
      </c>
      <c r="Z79" s="21" t="n">
        <v>0</v>
      </c>
      <c r="AA79" s="36" t="n">
        <v>0</v>
      </c>
      <c r="AB79" s="42" t="s">
        <v>105</v>
      </c>
      <c r="AC79" s="183" t="s">
        <v>36</v>
      </c>
      <c r="AD79" s="151" t="n">
        <v>380</v>
      </c>
      <c r="AE79" s="151" t="n">
        <v>0</v>
      </c>
      <c r="AF79" s="150" t="n">
        <v>0</v>
      </c>
      <c r="AG79" s="151" t="n">
        <v>0</v>
      </c>
      <c r="AH79" s="150" t="n">
        <v>0</v>
      </c>
      <c r="AI79" s="150" t="n">
        <v>0</v>
      </c>
      <c r="AJ79" s="229" t="n"/>
      <c r="AK79" s="230" t="n"/>
      <c r="AL79" s="230" t="n"/>
      <c r="AM79" s="150" t="n">
        <f aca="false" ca="false" dt2D="false" dtr="false" t="normal">AD79+AE79+AF79+AG79+AH79+AI79</f>
        <v>380</v>
      </c>
    </row>
    <row ht="31.5" outlineLevel="0" r="80">
      <c r="A80" s="2" t="n"/>
      <c r="B80" s="2" t="n"/>
      <c r="C80" s="2" t="n"/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2" t="n"/>
      <c r="N80" s="2" t="n"/>
      <c r="O80" s="2" t="n"/>
      <c r="P80" s="2" t="n"/>
      <c r="Q80" s="2" t="n"/>
      <c r="R80" s="21" t="n">
        <v>0</v>
      </c>
      <c r="S80" s="21" t="n">
        <v>6</v>
      </c>
      <c r="T80" s="21" t="n">
        <v>2</v>
      </c>
      <c r="U80" s="21" t="n">
        <v>1</v>
      </c>
      <c r="V80" s="21" t="n">
        <v>1</v>
      </c>
      <c r="W80" s="21" t="n">
        <v>0</v>
      </c>
      <c r="X80" s="21" t="n">
        <v>0</v>
      </c>
      <c r="Y80" s="21" t="n">
        <v>7</v>
      </c>
      <c r="Z80" s="21" t="n">
        <v>0</v>
      </c>
      <c r="AA80" s="36" t="n">
        <v>1</v>
      </c>
      <c r="AB80" s="43" t="s">
        <v>109</v>
      </c>
      <c r="AC80" s="45" t="s">
        <v>5</v>
      </c>
      <c r="AD80" s="49" t="n">
        <v>6</v>
      </c>
      <c r="AE80" s="48" t="n">
        <v>0</v>
      </c>
      <c r="AF80" s="48" t="n">
        <v>0</v>
      </c>
      <c r="AG80" s="48" t="n">
        <v>0</v>
      </c>
      <c r="AH80" s="48" t="n">
        <v>0</v>
      </c>
      <c r="AI80" s="48" t="n">
        <v>0</v>
      </c>
      <c r="AJ80" s="187" t="n"/>
      <c r="AK80" s="189" t="n"/>
      <c r="AL80" s="189" t="n"/>
      <c r="AM80" s="48" t="n">
        <f aca="false" ca="false" dt2D="false" dtr="false" t="normal">AD80+AE80+AF80+AG80+AH80+AI80</f>
        <v>6</v>
      </c>
    </row>
    <row ht="31.5" outlineLevel="0" r="81">
      <c r="A81" s="2" t="n"/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/>
      <c r="N81" s="2" t="n"/>
      <c r="O81" s="2" t="n"/>
      <c r="P81" s="2" t="n"/>
      <c r="Q81" s="2" t="n"/>
      <c r="R81" s="21" t="n">
        <v>0</v>
      </c>
      <c r="S81" s="21" t="n">
        <v>6</v>
      </c>
      <c r="T81" s="21" t="n">
        <v>2</v>
      </c>
      <c r="U81" s="21" t="n">
        <v>1</v>
      </c>
      <c r="V81" s="21" t="n">
        <v>1</v>
      </c>
      <c r="W81" s="21" t="n">
        <v>0</v>
      </c>
      <c r="X81" s="21" t="n">
        <v>0</v>
      </c>
      <c r="Y81" s="21" t="n">
        <v>7</v>
      </c>
      <c r="Z81" s="21" t="n">
        <v>0</v>
      </c>
      <c r="AA81" s="36" t="n">
        <v>2</v>
      </c>
      <c r="AB81" s="43" t="s">
        <v>97</v>
      </c>
      <c r="AC81" s="45" t="s">
        <v>5</v>
      </c>
      <c r="AD81" s="49" t="n">
        <v>6</v>
      </c>
      <c r="AE81" s="48" t="n">
        <v>0</v>
      </c>
      <c r="AF81" s="48" t="n">
        <v>0</v>
      </c>
      <c r="AG81" s="48" t="n">
        <v>0</v>
      </c>
      <c r="AH81" s="48" t="n">
        <v>0</v>
      </c>
      <c r="AI81" s="48" t="n">
        <v>0</v>
      </c>
      <c r="AJ81" s="187" t="n"/>
      <c r="AK81" s="189" t="n"/>
      <c r="AL81" s="189" t="n"/>
      <c r="AM81" s="48" t="n">
        <f aca="false" ca="false" dt2D="false" dtr="false" t="normal">AD81+AE81+AF81+AG81+AH81+AI81</f>
        <v>6</v>
      </c>
    </row>
    <row ht="47.25" outlineLevel="0" r="82">
      <c r="A82" s="23" t="n">
        <v>8</v>
      </c>
      <c r="B82" s="23" t="n">
        <v>0</v>
      </c>
      <c r="C82" s="23" t="n">
        <v>2</v>
      </c>
      <c r="D82" s="23" t="n">
        <v>0</v>
      </c>
      <c r="E82" s="23" t="n">
        <v>4</v>
      </c>
      <c r="F82" s="23" t="n">
        <v>0</v>
      </c>
      <c r="G82" s="23" t="n">
        <v>5</v>
      </c>
      <c r="H82" s="23" t="n">
        <v>0</v>
      </c>
      <c r="I82" s="23" t="n">
        <v>6</v>
      </c>
      <c r="J82" s="23" t="n">
        <v>2</v>
      </c>
      <c r="K82" s="23" t="n">
        <v>0</v>
      </c>
      <c r="L82" s="23" t="n">
        <v>1</v>
      </c>
      <c r="M82" s="23" t="n">
        <v>2</v>
      </c>
      <c r="N82" s="23" t="n">
        <v>0</v>
      </c>
      <c r="O82" s="23" t="n">
        <v>0</v>
      </c>
      <c r="P82" s="23" t="n">
        <v>7</v>
      </c>
      <c r="Q82" s="23" t="n">
        <v>0</v>
      </c>
      <c r="R82" s="21" t="n">
        <v>0</v>
      </c>
      <c r="S82" s="21" t="n">
        <v>6</v>
      </c>
      <c r="T82" s="21" t="n">
        <v>2</v>
      </c>
      <c r="U82" s="21" t="n">
        <v>1</v>
      </c>
      <c r="V82" s="21" t="n">
        <v>1</v>
      </c>
      <c r="W82" s="21" t="n">
        <v>0</v>
      </c>
      <c r="X82" s="21" t="n">
        <v>0</v>
      </c>
      <c r="Y82" s="21" t="n">
        <v>7</v>
      </c>
      <c r="Z82" s="21" t="n">
        <v>0</v>
      </c>
      <c r="AA82" s="36" t="n">
        <v>0</v>
      </c>
      <c r="AB82" s="42" t="s">
        <v>105</v>
      </c>
      <c r="AC82" s="183" t="s">
        <v>36</v>
      </c>
      <c r="AD82" s="151" t="n">
        <v>0</v>
      </c>
      <c r="AE82" s="151" t="n">
        <v>200</v>
      </c>
      <c r="AF82" s="150" t="n">
        <v>200</v>
      </c>
      <c r="AG82" s="151" t="n">
        <v>200</v>
      </c>
      <c r="AH82" s="150" t="n">
        <v>0</v>
      </c>
      <c r="AI82" s="150" t="n">
        <v>0</v>
      </c>
      <c r="AJ82" s="229" t="n"/>
      <c r="AK82" s="230" t="n"/>
      <c r="AL82" s="230" t="n"/>
      <c r="AM82" s="150" t="n">
        <f aca="false" ca="false" dt2D="false" dtr="false" t="normal">AD82+AE82+AF82+AG82+AH82+AI82</f>
        <v>600</v>
      </c>
    </row>
    <row ht="31.5" outlineLevel="0" r="83">
      <c r="A83" s="2" t="n"/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/>
      <c r="N83" s="2" t="n"/>
      <c r="O83" s="2" t="n"/>
      <c r="P83" s="2" t="n"/>
      <c r="Q83" s="2" t="n"/>
      <c r="R83" s="21" t="n">
        <v>0</v>
      </c>
      <c r="S83" s="21" t="n">
        <v>6</v>
      </c>
      <c r="T83" s="21" t="n">
        <v>2</v>
      </c>
      <c r="U83" s="21" t="n">
        <v>1</v>
      </c>
      <c r="V83" s="21" t="n">
        <v>1</v>
      </c>
      <c r="W83" s="21" t="n">
        <v>0</v>
      </c>
      <c r="X83" s="21" t="n">
        <v>0</v>
      </c>
      <c r="Y83" s="21" t="n">
        <v>7</v>
      </c>
      <c r="Z83" s="21" t="n">
        <v>0</v>
      </c>
      <c r="AA83" s="36" t="n">
        <v>1</v>
      </c>
      <c r="AB83" s="43" t="s">
        <v>109</v>
      </c>
      <c r="AC83" s="45" t="s">
        <v>5</v>
      </c>
      <c r="AD83" s="49" t="n">
        <v>0</v>
      </c>
      <c r="AE83" s="48" t="n">
        <v>2</v>
      </c>
      <c r="AF83" s="48" t="n">
        <v>2</v>
      </c>
      <c r="AG83" s="48" t="n">
        <v>0</v>
      </c>
      <c r="AH83" s="48" t="n">
        <v>0</v>
      </c>
      <c r="AI83" s="48" t="n">
        <v>0</v>
      </c>
      <c r="AJ83" s="187" t="n"/>
      <c r="AK83" s="189" t="n"/>
      <c r="AL83" s="189" t="n"/>
      <c r="AM83" s="48" t="n">
        <f aca="false" ca="false" dt2D="false" dtr="false" t="normal">AD83+AE83+AF83+AG83+AH83+AI83</f>
        <v>4</v>
      </c>
    </row>
    <row ht="31.5" outlineLevel="0" r="84">
      <c r="A84" s="2" t="n"/>
      <c r="B84" s="2" t="n"/>
      <c r="C84" s="2" t="n"/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2" t="n"/>
      <c r="N84" s="2" t="n"/>
      <c r="O84" s="2" t="n"/>
      <c r="P84" s="2" t="n"/>
      <c r="Q84" s="2" t="n"/>
      <c r="R84" s="21" t="n">
        <v>0</v>
      </c>
      <c r="S84" s="21" t="n">
        <v>6</v>
      </c>
      <c r="T84" s="21" t="n">
        <v>2</v>
      </c>
      <c r="U84" s="21" t="n">
        <v>1</v>
      </c>
      <c r="V84" s="21" t="n">
        <v>1</v>
      </c>
      <c r="W84" s="21" t="n">
        <v>0</v>
      </c>
      <c r="X84" s="21" t="n">
        <v>0</v>
      </c>
      <c r="Y84" s="21" t="n">
        <v>7</v>
      </c>
      <c r="Z84" s="21" t="n">
        <v>0</v>
      </c>
      <c r="AA84" s="36" t="n">
        <v>2</v>
      </c>
      <c r="AB84" s="43" t="s">
        <v>97</v>
      </c>
      <c r="AC84" s="45" t="s">
        <v>5</v>
      </c>
      <c r="AD84" s="49" t="n">
        <v>0</v>
      </c>
      <c r="AE84" s="48" t="n">
        <v>2</v>
      </c>
      <c r="AF84" s="48" t="n">
        <v>2</v>
      </c>
      <c r="AG84" s="48" t="n">
        <v>0</v>
      </c>
      <c r="AH84" s="48" t="n">
        <v>0</v>
      </c>
      <c r="AI84" s="48" t="n">
        <v>0</v>
      </c>
      <c r="AJ84" s="187" t="n"/>
      <c r="AK84" s="189" t="n"/>
      <c r="AL84" s="189" t="n"/>
      <c r="AM84" s="48" t="n">
        <f aca="false" ca="false" dt2D="false" dtr="false" t="normal">AD84+AE84+AF84+AG84+AH84+AI84</f>
        <v>4</v>
      </c>
    </row>
    <row ht="47.25" outlineLevel="0" r="85">
      <c r="A85" s="2" t="n"/>
      <c r="B85" s="2" t="n"/>
      <c r="C85" s="2" t="n"/>
      <c r="D85" s="6" t="n"/>
      <c r="E85" s="6" t="n"/>
      <c r="F85" s="6" t="n"/>
      <c r="G85" s="6" t="n"/>
      <c r="H85" s="6" t="n"/>
      <c r="I85" s="12" t="n"/>
      <c r="J85" s="12" t="n"/>
      <c r="K85" s="12" t="n"/>
      <c r="L85" s="12" t="n"/>
      <c r="M85" s="12" t="n"/>
      <c r="N85" s="12" t="n"/>
      <c r="O85" s="12" t="n"/>
      <c r="P85" s="12" t="n"/>
      <c r="Q85" s="12" t="n"/>
      <c r="R85" s="23" t="n">
        <v>0</v>
      </c>
      <c r="S85" s="23" t="n">
        <v>6</v>
      </c>
      <c r="T85" s="23" t="n">
        <v>2</v>
      </c>
      <c r="U85" s="23" t="n">
        <v>1</v>
      </c>
      <c r="V85" s="23" t="n">
        <v>1</v>
      </c>
      <c r="W85" s="23" t="n">
        <v>0</v>
      </c>
      <c r="X85" s="23" t="n">
        <v>0</v>
      </c>
      <c r="Y85" s="23" t="n">
        <v>8</v>
      </c>
      <c r="Z85" s="23" t="n">
        <v>0</v>
      </c>
      <c r="AA85" s="39" t="n">
        <v>0</v>
      </c>
      <c r="AB85" s="43" t="s">
        <v>116</v>
      </c>
      <c r="AC85" s="45" t="s">
        <v>4</v>
      </c>
      <c r="AD85" s="49" t="n">
        <v>1</v>
      </c>
      <c r="AE85" s="49" t="n">
        <v>1</v>
      </c>
      <c r="AF85" s="49" t="n">
        <v>1</v>
      </c>
      <c r="AG85" s="49" t="n">
        <v>1</v>
      </c>
      <c r="AH85" s="49" t="n">
        <v>1</v>
      </c>
      <c r="AI85" s="49" t="n">
        <v>1</v>
      </c>
      <c r="AJ85" s="56" t="n"/>
      <c r="AK85" s="56" t="n"/>
      <c r="AL85" s="56" t="n"/>
      <c r="AM85" s="49" t="n"/>
    </row>
    <row ht="31.5" outlineLevel="0" r="86">
      <c r="A86" s="2" t="n"/>
      <c r="B86" s="2" t="n"/>
      <c r="C86" s="2" t="n"/>
      <c r="D86" s="6" t="n"/>
      <c r="E86" s="6" t="n"/>
      <c r="F86" s="6" t="n"/>
      <c r="G86" s="6" t="n"/>
      <c r="H86" s="6" t="n"/>
      <c r="I86" s="12" t="n"/>
      <c r="J86" s="12" t="n"/>
      <c r="K86" s="12" t="n"/>
      <c r="L86" s="12" t="n"/>
      <c r="M86" s="12" t="n"/>
      <c r="N86" s="12" t="n"/>
      <c r="O86" s="12" t="n"/>
      <c r="P86" s="12" t="n"/>
      <c r="Q86" s="12" t="n"/>
      <c r="R86" s="23" t="n">
        <v>0</v>
      </c>
      <c r="S86" s="23" t="n">
        <v>6</v>
      </c>
      <c r="T86" s="23" t="n">
        <v>2</v>
      </c>
      <c r="U86" s="23" t="n">
        <v>1</v>
      </c>
      <c r="V86" s="23" t="n">
        <v>1</v>
      </c>
      <c r="W86" s="23" t="n">
        <v>0</v>
      </c>
      <c r="X86" s="23" t="n">
        <v>0</v>
      </c>
      <c r="Y86" s="23" t="n">
        <v>8</v>
      </c>
      <c r="Z86" s="23" t="n">
        <v>0</v>
      </c>
      <c r="AA86" s="39" t="n">
        <v>1</v>
      </c>
      <c r="AB86" s="43" t="s">
        <v>119</v>
      </c>
      <c r="AC86" s="45" t="s">
        <v>16</v>
      </c>
      <c r="AD86" s="49" t="n">
        <v>100</v>
      </c>
      <c r="AE86" s="49" t="n">
        <v>100</v>
      </c>
      <c r="AF86" s="49" t="n">
        <v>100</v>
      </c>
      <c r="AG86" s="49" t="n">
        <v>100</v>
      </c>
      <c r="AH86" s="49" t="n">
        <v>100</v>
      </c>
      <c r="AI86" s="49" t="n">
        <v>100</v>
      </c>
      <c r="AJ86" s="56" t="n"/>
      <c r="AK86" s="56" t="n"/>
      <c r="AL86" s="56" t="n"/>
      <c r="AM86" s="49" t="n"/>
    </row>
    <row ht="47.25" outlineLevel="0" r="87">
      <c r="A87" s="2" t="n"/>
      <c r="B87" s="2" t="n"/>
      <c r="C87" s="2" t="n"/>
      <c r="D87" s="6" t="n"/>
      <c r="E87" s="6" t="n"/>
      <c r="F87" s="6" t="n"/>
      <c r="G87" s="6" t="n"/>
      <c r="H87" s="6" t="n"/>
      <c r="I87" s="12" t="n"/>
      <c r="J87" s="12" t="n"/>
      <c r="K87" s="12" t="n"/>
      <c r="L87" s="12" t="n"/>
      <c r="M87" s="12" t="n"/>
      <c r="N87" s="12" t="n"/>
      <c r="O87" s="12" t="n"/>
      <c r="P87" s="12" t="n"/>
      <c r="Q87" s="12" t="n"/>
      <c r="R87" s="23" t="n">
        <v>0</v>
      </c>
      <c r="S87" s="23" t="n">
        <v>6</v>
      </c>
      <c r="T87" s="23" t="n">
        <v>2</v>
      </c>
      <c r="U87" s="23" t="n">
        <v>1</v>
      </c>
      <c r="V87" s="23" t="n">
        <v>1</v>
      </c>
      <c r="W87" s="23" t="n">
        <v>0</v>
      </c>
      <c r="X87" s="23" t="n">
        <v>0</v>
      </c>
      <c r="Y87" s="23" t="n">
        <v>8</v>
      </c>
      <c r="Z87" s="23" t="n">
        <v>0</v>
      </c>
      <c r="AA87" s="39" t="n">
        <v>2</v>
      </c>
      <c r="AB87" s="43" t="s">
        <v>121</v>
      </c>
      <c r="AC87" s="45" t="s">
        <v>5</v>
      </c>
      <c r="AD87" s="49" t="n">
        <v>2</v>
      </c>
      <c r="AE87" s="49" t="n">
        <v>2</v>
      </c>
      <c r="AF87" s="49" t="n">
        <v>2</v>
      </c>
      <c r="AG87" s="49" t="n">
        <v>2</v>
      </c>
      <c r="AH87" s="49" t="n">
        <v>2</v>
      </c>
      <c r="AI87" s="49" t="n">
        <v>2</v>
      </c>
      <c r="AJ87" s="56" t="n"/>
      <c r="AK87" s="56" t="n"/>
      <c r="AL87" s="56" t="n"/>
      <c r="AM87" s="49" t="n">
        <f aca="false" ca="false" dt2D="false" dtr="false" t="normal">AD87+AE87+AF87+AG87+AH87+AI87</f>
        <v>12</v>
      </c>
    </row>
    <row ht="63" outlineLevel="0" r="88">
      <c r="A88" s="2" t="n"/>
      <c r="B88" s="2" t="n"/>
      <c r="C88" s="2" t="n"/>
      <c r="D88" s="6" t="n"/>
      <c r="E88" s="6" t="n"/>
      <c r="F88" s="6" t="n"/>
      <c r="G88" s="6" t="n"/>
      <c r="H88" s="6" t="n"/>
      <c r="I88" s="12" t="n"/>
      <c r="J88" s="12" t="n"/>
      <c r="K88" s="12" t="n"/>
      <c r="L88" s="12" t="n"/>
      <c r="M88" s="12" t="n"/>
      <c r="N88" s="12" t="n"/>
      <c r="O88" s="12" t="n"/>
      <c r="P88" s="12" t="n"/>
      <c r="Q88" s="12" t="n"/>
      <c r="R88" s="23" t="n">
        <v>0</v>
      </c>
      <c r="S88" s="23" t="n">
        <v>6</v>
      </c>
      <c r="T88" s="23" t="n">
        <v>2</v>
      </c>
      <c r="U88" s="23" t="n">
        <v>1</v>
      </c>
      <c r="V88" s="23" t="n">
        <v>1</v>
      </c>
      <c r="W88" s="23" t="n">
        <v>0</v>
      </c>
      <c r="X88" s="23" t="n">
        <v>0</v>
      </c>
      <c r="Y88" s="23" t="n">
        <v>8</v>
      </c>
      <c r="Z88" s="23" t="n">
        <v>0</v>
      </c>
      <c r="AA88" s="39" t="n">
        <v>3</v>
      </c>
      <c r="AB88" s="43" t="s">
        <v>122</v>
      </c>
      <c r="AC88" s="45" t="s">
        <v>5</v>
      </c>
      <c r="AD88" s="49" t="n">
        <v>1</v>
      </c>
      <c r="AE88" s="49" t="n">
        <v>1</v>
      </c>
      <c r="AF88" s="49" t="n">
        <v>1</v>
      </c>
      <c r="AG88" s="49" t="n">
        <v>1</v>
      </c>
      <c r="AH88" s="49" t="n">
        <v>1</v>
      </c>
      <c r="AI88" s="49" t="n">
        <v>1</v>
      </c>
      <c r="AJ88" s="56" t="n"/>
      <c r="AK88" s="56" t="n"/>
      <c r="AL88" s="56" t="n"/>
      <c r="AM88" s="49" t="n">
        <f aca="false" ca="false" dt2D="false" dtr="false" t="normal">AD88+AE88+AF88+AG88+AH88+AI88</f>
        <v>6</v>
      </c>
    </row>
    <row ht="63" outlineLevel="0" r="89">
      <c r="A89" s="2" t="n"/>
      <c r="B89" s="2" t="n"/>
      <c r="C89" s="2" t="n"/>
      <c r="D89" s="6" t="n"/>
      <c r="E89" s="6" t="n"/>
      <c r="F89" s="6" t="n"/>
      <c r="G89" s="6" t="n"/>
      <c r="H89" s="6" t="n"/>
      <c r="I89" s="12" t="n"/>
      <c r="J89" s="12" t="n"/>
      <c r="K89" s="12" t="n"/>
      <c r="L89" s="12" t="n"/>
      <c r="M89" s="12" t="n"/>
      <c r="N89" s="12" t="n"/>
      <c r="O89" s="12" t="n"/>
      <c r="P89" s="12" t="n"/>
      <c r="Q89" s="12" t="n"/>
      <c r="R89" s="23" t="n">
        <v>0</v>
      </c>
      <c r="S89" s="23" t="n">
        <v>6</v>
      </c>
      <c r="T89" s="23" t="n">
        <v>2</v>
      </c>
      <c r="U89" s="23" t="n">
        <v>1</v>
      </c>
      <c r="V89" s="23" t="n">
        <v>1</v>
      </c>
      <c r="W89" s="23" t="n">
        <v>0</v>
      </c>
      <c r="X89" s="23" t="n">
        <v>0</v>
      </c>
      <c r="Y89" s="23" t="n">
        <v>8</v>
      </c>
      <c r="Z89" s="23" t="n">
        <v>0</v>
      </c>
      <c r="AA89" s="39" t="n">
        <v>4</v>
      </c>
      <c r="AB89" s="43" t="s">
        <v>94</v>
      </c>
      <c r="AC89" s="45" t="s">
        <v>5</v>
      </c>
      <c r="AD89" s="49" t="n">
        <v>0</v>
      </c>
      <c r="AE89" s="49" t="n">
        <v>0</v>
      </c>
      <c r="AF89" s="49" t="n">
        <v>0</v>
      </c>
      <c r="AG89" s="49" t="n">
        <v>0</v>
      </c>
      <c r="AH89" s="49" t="n">
        <v>0</v>
      </c>
      <c r="AI89" s="49" t="n">
        <v>0</v>
      </c>
      <c r="AJ89" s="56" t="n"/>
      <c r="AK89" s="56" t="n"/>
      <c r="AL89" s="56" t="n"/>
      <c r="AM89" s="49" t="n">
        <f aca="false" ca="false" dt2D="false" dtr="false" t="normal">AD89+AE89+AF89+AG89+AH89+AI89</f>
        <v>0</v>
      </c>
    </row>
    <row ht="15.75" outlineLevel="0" r="90">
      <c r="A90" s="2" t="n"/>
      <c r="B90" s="2" t="n"/>
      <c r="C90" s="2" t="n"/>
      <c r="D90" s="6" t="n"/>
      <c r="E90" s="6" t="n"/>
      <c r="F90" s="6" t="n"/>
      <c r="G90" s="6" t="n"/>
      <c r="H90" s="6" t="n"/>
      <c r="I90" s="12" t="n"/>
      <c r="J90" s="12" t="n"/>
      <c r="K90" s="12" t="n"/>
      <c r="L90" s="12" t="n"/>
      <c r="M90" s="12" t="n"/>
      <c r="N90" s="12" t="n"/>
      <c r="O90" s="12" t="n"/>
      <c r="P90" s="12" t="n"/>
      <c r="Q90" s="12" t="n"/>
      <c r="R90" s="23" t="n">
        <v>0</v>
      </c>
      <c r="S90" s="23" t="n">
        <v>6</v>
      </c>
      <c r="T90" s="23" t="n">
        <v>2</v>
      </c>
      <c r="U90" s="23" t="n">
        <v>1</v>
      </c>
      <c r="V90" s="23" t="n">
        <v>1</v>
      </c>
      <c r="W90" s="23" t="n">
        <v>0</v>
      </c>
      <c r="X90" s="23" t="n">
        <v>0</v>
      </c>
      <c r="Y90" s="23" t="n">
        <v>8</v>
      </c>
      <c r="Z90" s="23" t="n">
        <v>0</v>
      </c>
      <c r="AA90" s="39" t="n">
        <v>5</v>
      </c>
      <c r="AB90" s="43" t="s">
        <v>19</v>
      </c>
      <c r="AC90" s="45" t="s">
        <v>16</v>
      </c>
      <c r="AD90" s="49" t="n">
        <v>48.200000000000003</v>
      </c>
      <c r="AE90" s="49" t="n">
        <v>42</v>
      </c>
      <c r="AF90" s="49" t="n">
        <v>41</v>
      </c>
      <c r="AG90" s="49" t="n">
        <v>40</v>
      </c>
      <c r="AH90" s="49" t="n">
        <v>39</v>
      </c>
      <c r="AI90" s="49" t="n">
        <v>38</v>
      </c>
      <c r="AJ90" s="56" t="n"/>
      <c r="AK90" s="56" t="n"/>
      <c r="AL90" s="56" t="n"/>
      <c r="AM90" s="49" t="n"/>
    </row>
    <row customHeight="true" ht="20.25" outlineLevel="0" r="91">
      <c r="A91" s="23" t="n">
        <v>8</v>
      </c>
      <c r="B91" s="23" t="n">
        <v>0</v>
      </c>
      <c r="C91" s="23" t="n">
        <v>2</v>
      </c>
      <c r="D91" s="227" t="n">
        <v>0</v>
      </c>
      <c r="E91" s="227" t="n">
        <v>4</v>
      </c>
      <c r="F91" s="227" t="n">
        <v>1</v>
      </c>
      <c r="G91" s="227" t="n">
        <v>2</v>
      </c>
      <c r="H91" s="227" t="n">
        <v>0</v>
      </c>
      <c r="I91" s="23" t="n">
        <v>6</v>
      </c>
      <c r="J91" s="23" t="n">
        <v>2</v>
      </c>
      <c r="K91" s="23" t="n">
        <v>0</v>
      </c>
      <c r="L91" s="23" t="n">
        <v>1</v>
      </c>
      <c r="M91" s="23" t="n">
        <v>2</v>
      </c>
      <c r="N91" s="23" t="n">
        <v>0</v>
      </c>
      <c r="O91" s="23" t="n">
        <v>0</v>
      </c>
      <c r="P91" s="23" t="n">
        <v>8</v>
      </c>
      <c r="Q91" s="23" t="n">
        <v>0</v>
      </c>
      <c r="R91" s="23" t="n">
        <v>0</v>
      </c>
      <c r="S91" s="23" t="n">
        <v>6</v>
      </c>
      <c r="T91" s="23" t="n">
        <v>2</v>
      </c>
      <c r="U91" s="23" t="n">
        <v>1</v>
      </c>
      <c r="V91" s="23" t="n">
        <v>1</v>
      </c>
      <c r="W91" s="23" t="n">
        <v>0</v>
      </c>
      <c r="X91" s="23" t="n">
        <v>0</v>
      </c>
      <c r="Y91" s="23" t="n">
        <v>9</v>
      </c>
      <c r="Z91" s="23" t="n">
        <v>0</v>
      </c>
      <c r="AA91" s="39" t="n">
        <v>0</v>
      </c>
      <c r="AB91" s="42" t="s">
        <v>106</v>
      </c>
      <c r="AC91" s="183" t="s">
        <v>36</v>
      </c>
      <c r="AD91" s="221" t="n">
        <v>0</v>
      </c>
      <c r="AE91" s="221" t="n">
        <v>500</v>
      </c>
      <c r="AF91" s="221" t="n">
        <v>0</v>
      </c>
      <c r="AG91" s="221" t="n">
        <v>0</v>
      </c>
      <c r="AH91" s="221" t="n">
        <v>0</v>
      </c>
      <c r="AI91" s="221" t="n">
        <v>0</v>
      </c>
      <c r="AJ91" s="231" t="n"/>
      <c r="AK91" s="231" t="n"/>
      <c r="AL91" s="231" t="n"/>
      <c r="AM91" s="221" t="n">
        <v>500</v>
      </c>
    </row>
    <row ht="15.75" outlineLevel="0" r="92">
      <c r="A92" s="23" t="n"/>
      <c r="B92" s="23" t="n"/>
      <c r="C92" s="23" t="n"/>
      <c r="D92" s="227" t="n"/>
      <c r="E92" s="227" t="n"/>
      <c r="F92" s="227" t="n"/>
      <c r="G92" s="227" t="n"/>
      <c r="H92" s="227" t="n"/>
      <c r="I92" s="23" t="n"/>
      <c r="J92" s="23" t="n"/>
      <c r="K92" s="23" t="n"/>
      <c r="L92" s="23" t="n"/>
      <c r="M92" s="23" t="n"/>
      <c r="N92" s="23" t="n"/>
      <c r="O92" s="23" t="n"/>
      <c r="P92" s="23" t="n"/>
      <c r="Q92" s="23" t="n"/>
      <c r="R92" s="23" t="n">
        <v>0</v>
      </c>
      <c r="S92" s="23" t="n">
        <v>6</v>
      </c>
      <c r="T92" s="23" t="n">
        <v>2</v>
      </c>
      <c r="U92" s="23" t="n">
        <v>1</v>
      </c>
      <c r="V92" s="23" t="n">
        <v>1</v>
      </c>
      <c r="W92" s="23" t="n">
        <v>0</v>
      </c>
      <c r="X92" s="23" t="n">
        <v>0</v>
      </c>
      <c r="Y92" s="23" t="n">
        <v>9</v>
      </c>
      <c r="Z92" s="23" t="n">
        <v>0</v>
      </c>
      <c r="AA92" s="39" t="n">
        <v>1</v>
      </c>
      <c r="AB92" s="43" t="s">
        <v>110</v>
      </c>
      <c r="AC92" s="45" t="s">
        <v>5</v>
      </c>
      <c r="AD92" s="49" t="n">
        <v>0</v>
      </c>
      <c r="AE92" s="49" t="n">
        <v>9</v>
      </c>
      <c r="AF92" s="49" t="n">
        <v>0</v>
      </c>
      <c r="AG92" s="49" t="n">
        <v>0</v>
      </c>
      <c r="AH92" s="49" t="n">
        <v>0</v>
      </c>
      <c r="AI92" s="49" t="n">
        <v>0</v>
      </c>
      <c r="AJ92" s="56" t="n">
        <f aca="false" ca="false" dt2D="false" dtr="false" t="normal">SUM(AD92:AI92)</f>
        <v>9</v>
      </c>
      <c r="AK92" s="56" t="n"/>
      <c r="AL92" s="56" t="n"/>
      <c r="AM92" s="49" t="n">
        <f aca="false" ca="false" dt2D="false" dtr="false" t="normal">AE92</f>
        <v>9</v>
      </c>
    </row>
    <row ht="31.5" outlineLevel="0" r="93">
      <c r="A93" s="23" t="n"/>
      <c r="B93" s="23" t="n"/>
      <c r="C93" s="23" t="n"/>
      <c r="D93" s="227" t="n"/>
      <c r="E93" s="227" t="n"/>
      <c r="F93" s="227" t="n"/>
      <c r="G93" s="227" t="n"/>
      <c r="H93" s="227" t="n"/>
      <c r="I93" s="23" t="n"/>
      <c r="J93" s="23" t="n"/>
      <c r="K93" s="23" t="n"/>
      <c r="L93" s="23" t="n"/>
      <c r="M93" s="23" t="n"/>
      <c r="N93" s="23" t="n"/>
      <c r="O93" s="23" t="n"/>
      <c r="P93" s="23" t="n"/>
      <c r="Q93" s="23" t="n"/>
      <c r="R93" s="23" t="n">
        <v>0</v>
      </c>
      <c r="S93" s="23" t="n">
        <v>6</v>
      </c>
      <c r="T93" s="23" t="n">
        <v>2</v>
      </c>
      <c r="U93" s="23" t="n">
        <v>1</v>
      </c>
      <c r="V93" s="23" t="n">
        <v>1</v>
      </c>
      <c r="W93" s="23" t="n">
        <v>0</v>
      </c>
      <c r="X93" s="23" t="n">
        <v>0</v>
      </c>
      <c r="Y93" s="23" t="n">
        <v>9</v>
      </c>
      <c r="Z93" s="23" t="n">
        <v>0</v>
      </c>
      <c r="AA93" s="39" t="n">
        <v>2</v>
      </c>
      <c r="AB93" s="43" t="s">
        <v>112</v>
      </c>
      <c r="AC93" s="45" t="s">
        <v>5</v>
      </c>
      <c r="AD93" s="49" t="n">
        <v>0</v>
      </c>
      <c r="AE93" s="49" t="n">
        <v>283</v>
      </c>
      <c r="AF93" s="49" t="n">
        <v>0</v>
      </c>
      <c r="AG93" s="49" t="n">
        <v>0</v>
      </c>
      <c r="AH93" s="49" t="n">
        <v>0</v>
      </c>
      <c r="AI93" s="49" t="n">
        <v>0</v>
      </c>
      <c r="AJ93" s="56" t="n"/>
      <c r="AK93" s="56" t="n"/>
      <c r="AL93" s="56" t="n"/>
      <c r="AM93" s="49" t="n">
        <f aca="false" ca="false" dt2D="false" dtr="false" t="normal">AE93</f>
        <v>283</v>
      </c>
    </row>
    <row customHeight="true" ht="77.25" outlineLevel="0" r="94">
      <c r="A94" s="2" t="n"/>
      <c r="B94" s="2" t="n"/>
      <c r="C94" s="2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/>
      <c r="N94" s="2" t="n"/>
      <c r="O94" s="2" t="n"/>
      <c r="P94" s="2" t="n"/>
      <c r="Q94" s="2" t="n"/>
      <c r="R94" s="21" t="n">
        <v>0</v>
      </c>
      <c r="S94" s="21" t="n">
        <v>6</v>
      </c>
      <c r="T94" s="21" t="n">
        <v>2</v>
      </c>
      <c r="U94" s="21" t="n">
        <v>1</v>
      </c>
      <c r="V94" s="21" t="n">
        <v>2</v>
      </c>
      <c r="W94" s="21" t="n">
        <v>0</v>
      </c>
      <c r="X94" s="21" t="n">
        <v>0</v>
      </c>
      <c r="Y94" s="21" t="n">
        <v>0</v>
      </c>
      <c r="Z94" s="21" t="n">
        <v>0</v>
      </c>
      <c r="AA94" s="36" t="n">
        <v>0</v>
      </c>
      <c r="AB94" s="143" t="s">
        <v>113</v>
      </c>
      <c r="AC94" s="146" t="s">
        <v>36</v>
      </c>
      <c r="AD94" s="150" t="n">
        <v>0</v>
      </c>
      <c r="AE94" s="150" t="n">
        <v>0</v>
      </c>
      <c r="AF94" s="150" t="n">
        <v>0</v>
      </c>
      <c r="AG94" s="150" t="n">
        <v>0</v>
      </c>
      <c r="AH94" s="150" t="n">
        <v>0</v>
      </c>
      <c r="AI94" s="150" t="n">
        <v>0</v>
      </c>
      <c r="AJ94" s="178" t="n"/>
      <c r="AK94" s="179" t="n"/>
      <c r="AL94" s="179" t="n"/>
      <c r="AM94" s="150" t="n">
        <f aca="false" ca="false" dt2D="false" dtr="false" t="normal">SUM(AD94:AI94)</f>
        <v>0</v>
      </c>
    </row>
    <row ht="31.5" outlineLevel="0" r="95">
      <c r="A95" s="2" t="n"/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  <c r="N95" s="2" t="n"/>
      <c r="O95" s="2" t="n"/>
      <c r="P95" s="2" t="n"/>
      <c r="Q95" s="2" t="n"/>
      <c r="R95" s="21" t="n">
        <v>0</v>
      </c>
      <c r="S95" s="21" t="n">
        <v>6</v>
      </c>
      <c r="T95" s="21" t="n">
        <v>2</v>
      </c>
      <c r="U95" s="21" t="n">
        <v>1</v>
      </c>
      <c r="V95" s="21" t="n">
        <v>2</v>
      </c>
      <c r="W95" s="21" t="n">
        <v>0</v>
      </c>
      <c r="X95" s="21" t="n">
        <v>0</v>
      </c>
      <c r="Y95" s="21" t="n">
        <v>0</v>
      </c>
      <c r="Z95" s="21" t="n">
        <v>0</v>
      </c>
      <c r="AA95" s="36" t="n">
        <v>1</v>
      </c>
      <c r="AB95" s="43" t="s">
        <v>107</v>
      </c>
      <c r="AC95" s="45" t="s">
        <v>16</v>
      </c>
      <c r="AD95" s="49" t="n">
        <v>100</v>
      </c>
      <c r="AE95" s="48" t="n">
        <v>100</v>
      </c>
      <c r="AF95" s="48" t="n">
        <v>100</v>
      </c>
      <c r="AG95" s="48" t="n">
        <v>100</v>
      </c>
      <c r="AH95" s="48" t="n">
        <v>100</v>
      </c>
      <c r="AI95" s="48" t="n">
        <v>100</v>
      </c>
      <c r="AJ95" s="187" t="n"/>
      <c r="AK95" s="189" t="n"/>
      <c r="AL95" s="189" t="n"/>
      <c r="AM95" s="48" t="n"/>
    </row>
    <row ht="63" outlineLevel="0" r="96">
      <c r="A96" s="2" t="n"/>
      <c r="B96" s="2" t="n"/>
      <c r="C96" s="2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/>
      <c r="N96" s="2" t="n"/>
      <c r="O96" s="2" t="n"/>
      <c r="P96" s="2" t="n"/>
      <c r="Q96" s="2" t="n"/>
      <c r="R96" s="21" t="n">
        <v>0</v>
      </c>
      <c r="S96" s="21" t="n">
        <v>6</v>
      </c>
      <c r="T96" s="21" t="n">
        <v>2</v>
      </c>
      <c r="U96" s="21" t="n">
        <v>1</v>
      </c>
      <c r="V96" s="21" t="n">
        <v>2</v>
      </c>
      <c r="W96" s="21" t="n">
        <v>0</v>
      </c>
      <c r="X96" s="21" t="n">
        <v>0</v>
      </c>
      <c r="Y96" s="21" t="n">
        <v>0</v>
      </c>
      <c r="Z96" s="21" t="n">
        <v>0</v>
      </c>
      <c r="AA96" s="36" t="n">
        <v>2</v>
      </c>
      <c r="AB96" s="43" t="s">
        <v>111</v>
      </c>
      <c r="AC96" s="45" t="s">
        <v>16</v>
      </c>
      <c r="AD96" s="49" t="n">
        <v>100</v>
      </c>
      <c r="AE96" s="48" t="n">
        <v>100</v>
      </c>
      <c r="AF96" s="48" t="n">
        <v>100</v>
      </c>
      <c r="AG96" s="48" t="n">
        <v>100</v>
      </c>
      <c r="AH96" s="48" t="n">
        <v>100</v>
      </c>
      <c r="AI96" s="48" t="n">
        <v>100</v>
      </c>
      <c r="AJ96" s="187" t="n"/>
      <c r="AK96" s="189" t="n"/>
      <c r="AL96" s="189" t="n"/>
      <c r="AM96" s="48" t="n"/>
    </row>
    <row ht="47.25" outlineLevel="0" r="97">
      <c r="A97" s="2" t="n"/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  <c r="N97" s="2" t="n"/>
      <c r="O97" s="2" t="n"/>
      <c r="P97" s="2" t="n"/>
      <c r="Q97" s="2" t="n"/>
      <c r="R97" s="21" t="n">
        <v>0</v>
      </c>
      <c r="S97" s="21" t="n">
        <v>6</v>
      </c>
      <c r="T97" s="21" t="n">
        <v>2</v>
      </c>
      <c r="U97" s="21" t="n">
        <v>1</v>
      </c>
      <c r="V97" s="21" t="n">
        <v>2</v>
      </c>
      <c r="W97" s="21" t="n">
        <v>0</v>
      </c>
      <c r="X97" s="21" t="n">
        <v>0</v>
      </c>
      <c r="Y97" s="21" t="n">
        <v>1</v>
      </c>
      <c r="Z97" s="21" t="n">
        <v>0</v>
      </c>
      <c r="AA97" s="36" t="n">
        <v>0</v>
      </c>
      <c r="AB97" s="42" t="s">
        <v>114</v>
      </c>
      <c r="AC97" s="45" t="s">
        <v>4</v>
      </c>
      <c r="AD97" s="49" t="n">
        <v>1</v>
      </c>
      <c r="AE97" s="48" t="n">
        <v>1</v>
      </c>
      <c r="AF97" s="49" t="n">
        <v>1</v>
      </c>
      <c r="AG97" s="49" t="n">
        <v>1</v>
      </c>
      <c r="AH97" s="49" t="n">
        <v>1</v>
      </c>
      <c r="AI97" s="49" t="n">
        <v>1</v>
      </c>
      <c r="AJ97" s="232" t="n"/>
      <c r="AK97" s="233" t="n"/>
      <c r="AL97" s="233" t="n"/>
      <c r="AM97" s="31" t="n"/>
    </row>
    <row ht="31.5" outlineLevel="0" r="98">
      <c r="A98" s="2" t="n"/>
      <c r="B98" s="2" t="n"/>
      <c r="C98" s="2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/>
      <c r="N98" s="2" t="n"/>
      <c r="O98" s="2" t="n"/>
      <c r="P98" s="2" t="n"/>
      <c r="Q98" s="2" t="n"/>
      <c r="R98" s="21" t="n">
        <v>0</v>
      </c>
      <c r="S98" s="21" t="n">
        <v>6</v>
      </c>
      <c r="T98" s="21" t="n">
        <v>2</v>
      </c>
      <c r="U98" s="21" t="n">
        <v>1</v>
      </c>
      <c r="V98" s="21" t="n">
        <v>2</v>
      </c>
      <c r="W98" s="21" t="n">
        <v>0</v>
      </c>
      <c r="X98" s="21" t="n">
        <v>0</v>
      </c>
      <c r="Y98" s="21" t="n">
        <v>1</v>
      </c>
      <c r="Z98" s="21" t="n">
        <v>0</v>
      </c>
      <c r="AA98" s="36" t="n">
        <v>1</v>
      </c>
      <c r="AB98" s="43" t="s">
        <v>115</v>
      </c>
      <c r="AC98" s="45" t="s">
        <v>5</v>
      </c>
      <c r="AD98" s="49" t="n">
        <v>30</v>
      </c>
      <c r="AE98" s="48" t="n">
        <v>80</v>
      </c>
      <c r="AF98" s="49" t="n">
        <v>80</v>
      </c>
      <c r="AG98" s="49" t="n">
        <v>80</v>
      </c>
      <c r="AH98" s="49" t="n">
        <v>80</v>
      </c>
      <c r="AI98" s="49" t="n">
        <v>80</v>
      </c>
      <c r="AJ98" s="232" t="n"/>
      <c r="AK98" s="233" t="n"/>
      <c r="AL98" s="233" t="n"/>
      <c r="AM98" s="31" t="n">
        <f aca="false" ca="false" dt2D="false" dtr="false" t="normal">SUM(AD98:AI98)</f>
        <v>430</v>
      </c>
    </row>
    <row ht="47.25" outlineLevel="0" r="99">
      <c r="A99" s="2" t="n"/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  <c r="N99" s="2" t="n"/>
      <c r="O99" s="2" t="n"/>
      <c r="P99" s="2" t="n"/>
      <c r="Q99" s="2" t="n"/>
      <c r="R99" s="21" t="n">
        <v>0</v>
      </c>
      <c r="S99" s="21" t="n">
        <v>6</v>
      </c>
      <c r="T99" s="21" t="n">
        <v>2</v>
      </c>
      <c r="U99" s="21" t="n">
        <v>1</v>
      </c>
      <c r="V99" s="21" t="n">
        <v>2</v>
      </c>
      <c r="W99" s="21" t="n">
        <v>0</v>
      </c>
      <c r="X99" s="21" t="n">
        <v>0</v>
      </c>
      <c r="Y99" s="21" t="n">
        <v>1</v>
      </c>
      <c r="Z99" s="21" t="n">
        <v>0</v>
      </c>
      <c r="AA99" s="36" t="n">
        <v>2</v>
      </c>
      <c r="AB99" s="234" t="s">
        <v>118</v>
      </c>
      <c r="AC99" s="235" t="s">
        <v>5</v>
      </c>
      <c r="AD99" s="169" t="n">
        <v>0</v>
      </c>
      <c r="AE99" s="236" t="n">
        <v>8</v>
      </c>
      <c r="AF99" s="169" t="n">
        <v>8</v>
      </c>
      <c r="AG99" s="169" t="n">
        <v>8</v>
      </c>
      <c r="AH99" s="169" t="n">
        <v>8</v>
      </c>
      <c r="AI99" s="169" t="n">
        <v>8</v>
      </c>
      <c r="AJ99" s="237" t="n"/>
      <c r="AK99" s="238" t="n"/>
      <c r="AL99" s="238" t="n"/>
      <c r="AM99" s="171" t="n">
        <f aca="false" ca="false" dt2D="false" dtr="false" t="normal">SUM(AD99:AI99)</f>
        <v>40</v>
      </c>
    </row>
    <row ht="47.25" outlineLevel="0" r="100">
      <c r="A100" s="2" t="n"/>
      <c r="B100" s="2" t="n"/>
      <c r="C100" s="2" t="n"/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2" t="n"/>
      <c r="N100" s="2" t="n"/>
      <c r="O100" s="2" t="n"/>
      <c r="P100" s="2" t="n"/>
      <c r="Q100" s="2" t="n"/>
      <c r="R100" s="21" t="n">
        <v>0</v>
      </c>
      <c r="S100" s="21" t="n">
        <v>6</v>
      </c>
      <c r="T100" s="21" t="n">
        <v>2</v>
      </c>
      <c r="U100" s="21" t="n">
        <v>1</v>
      </c>
      <c r="V100" s="21" t="n">
        <v>2</v>
      </c>
      <c r="W100" s="21" t="n">
        <v>0</v>
      </c>
      <c r="X100" s="21" t="n">
        <v>0</v>
      </c>
      <c r="Y100" s="21" t="n">
        <v>2</v>
      </c>
      <c r="Z100" s="21" t="n">
        <v>0</v>
      </c>
      <c r="AA100" s="36" t="n">
        <v>0</v>
      </c>
      <c r="AB100" s="42" t="s">
        <v>117</v>
      </c>
      <c r="AC100" s="45" t="s">
        <v>4</v>
      </c>
      <c r="AD100" s="49" t="n">
        <v>1</v>
      </c>
      <c r="AE100" s="48" t="n">
        <v>1</v>
      </c>
      <c r="AF100" s="49" t="n">
        <v>1</v>
      </c>
      <c r="AG100" s="49" t="n">
        <v>1</v>
      </c>
      <c r="AH100" s="49" t="n">
        <v>1</v>
      </c>
      <c r="AI100" s="49" t="n">
        <v>1</v>
      </c>
      <c r="AJ100" s="233" t="n"/>
      <c r="AK100" s="233" t="n"/>
      <c r="AL100" s="233" t="n"/>
      <c r="AM100" s="31" t="n"/>
    </row>
    <row ht="47.25" outlineLevel="0" r="101">
      <c r="A101" s="2" t="n"/>
      <c r="B101" s="2" t="n"/>
      <c r="C101" s="2" t="n"/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2" t="n"/>
      <c r="N101" s="2" t="n"/>
      <c r="O101" s="2" t="n"/>
      <c r="P101" s="2" t="n"/>
      <c r="Q101" s="2" t="n"/>
      <c r="R101" s="21" t="n">
        <v>0</v>
      </c>
      <c r="S101" s="21" t="n">
        <v>6</v>
      </c>
      <c r="T101" s="21" t="n">
        <v>2</v>
      </c>
      <c r="U101" s="21" t="n">
        <v>1</v>
      </c>
      <c r="V101" s="21" t="n">
        <v>2</v>
      </c>
      <c r="W101" s="21" t="n">
        <v>0</v>
      </c>
      <c r="X101" s="21" t="n">
        <v>0</v>
      </c>
      <c r="Y101" s="21" t="n">
        <v>2</v>
      </c>
      <c r="Z101" s="21" t="n">
        <v>0</v>
      </c>
      <c r="AA101" s="36" t="n">
        <v>1</v>
      </c>
      <c r="AB101" s="43" t="s">
        <v>120</v>
      </c>
      <c r="AC101" s="45" t="s">
        <v>5</v>
      </c>
      <c r="AD101" s="49" t="n">
        <v>5</v>
      </c>
      <c r="AE101" s="48" t="n">
        <v>80</v>
      </c>
      <c r="AF101" s="49" t="n">
        <v>80</v>
      </c>
      <c r="AG101" s="49" t="n">
        <v>80</v>
      </c>
      <c r="AH101" s="49" t="n">
        <v>80</v>
      </c>
      <c r="AI101" s="49" t="n">
        <v>80</v>
      </c>
      <c r="AJ101" s="233" t="n"/>
      <c r="AK101" s="233" t="n"/>
      <c r="AL101" s="233" t="n"/>
      <c r="AM101" s="31" t="n">
        <f aca="false" ca="false" dt2D="false" dtr="false" t="normal">SUM(AD101:AI101)</f>
        <v>405</v>
      </c>
    </row>
  </sheetData>
  <mergeCells count="32">
    <mergeCell ref="AD2:AM2"/>
    <mergeCell ref="C3:AM3"/>
    <mergeCell ref="C4:AM4"/>
    <mergeCell ref="C5:AM5"/>
    <mergeCell ref="C6:AM6"/>
    <mergeCell ref="C7:AM7"/>
    <mergeCell ref="C8:AM8"/>
    <mergeCell ref="I10:AM10"/>
    <mergeCell ref="I11:AM11"/>
    <mergeCell ref="A13:Q13"/>
    <mergeCell ref="A14:C16"/>
    <mergeCell ref="D14:E16"/>
    <mergeCell ref="F14:G16"/>
    <mergeCell ref="H16:I16"/>
    <mergeCell ref="H14:Q15"/>
    <mergeCell ref="K16:L16"/>
    <mergeCell ref="M16:Q16"/>
    <mergeCell ref="R16:S16"/>
    <mergeCell ref="AM15:AM16"/>
    <mergeCell ref="AI15:AI16"/>
    <mergeCell ref="AH15:AH16"/>
    <mergeCell ref="AG15:AG16"/>
    <mergeCell ref="AF15:AF16"/>
    <mergeCell ref="AE15:AE16"/>
    <mergeCell ref="AD15:AD16"/>
    <mergeCell ref="AC13:AC16"/>
    <mergeCell ref="AM13:AM14"/>
    <mergeCell ref="AD13:AL14"/>
    <mergeCell ref="W16:Y16"/>
    <mergeCell ref="Z16:AA16"/>
    <mergeCell ref="R13:AA15"/>
    <mergeCell ref="AB13:AB16"/>
  </mergeCells>
  <pageMargins bottom="0.19685050845146179" footer="0.30000001192092896" header="0.30000001192092896" left="0.70078778266906738" right="0.30708679556846619" top="0.19685050845146179"/>
  <pageSetup fitToHeight="1" fitToWidth="1" orientation="landscape" paperHeight="297mm" paperSize="9" paperWidth="210mm" scale="48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2024-12-24T12:03:26Z</dcterms:created>
  <dcterms:modified xsi:type="dcterms:W3CDTF">2026-04-07T11:56:59Z</dcterms:modified>
</cp:coreProperties>
</file>